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H:\■研究部\土砂災害防止法\ﾄﾞ_土砂災害警戒区域等設定支援システム\講習会\講習会申込書\"/>
    </mc:Choice>
  </mc:AlternateContent>
  <xr:revisionPtr revIDLastSave="0" documentId="13_ncr:1_{5ED59DD2-2A23-4966-9A7C-42A498013DCD}" xr6:coauthVersionLast="47" xr6:coauthVersionMax="47" xr10:uidLastSave="{00000000-0000-0000-0000-000000000000}"/>
  <bookViews>
    <workbookView xWindow="-120" yWindow="-120" windowWidth="29040" windowHeight="15720" activeTab="1" xr2:uid="{00000000-000D-0000-FFFF-FFFF00000000}"/>
  </bookViews>
  <sheets>
    <sheet name="申込書記入例" sheetId="15" r:id="rId1"/>
    <sheet name="申込書" sheetId="1" r:id="rId2"/>
    <sheet name="管理表コピー用【編集不可】" sheetId="13" r:id="rId3"/>
  </sheets>
  <definedNames>
    <definedName name="_xlnm.Print_Area" localSheetId="2">管理表コピー用【編集不可】!$A$1:$AC$16</definedName>
    <definedName name="_xlnm.Print_Area" localSheetId="1">申込書!$A$1:$J$52</definedName>
    <definedName name="_xlnm.Print_Area" localSheetId="0">申込書記入例!$A$1:$J$52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D46" i="1"/>
  <c r="D57" i="15"/>
  <c r="G46" i="15"/>
  <c r="D46" i="15"/>
  <c r="D57" i="1"/>
  <c r="W3" i="13" s="1"/>
  <c r="U3" i="13" l="1"/>
  <c r="K7" i="13"/>
  <c r="J7" i="13"/>
  <c r="N16" i="13"/>
  <c r="M16" i="13"/>
  <c r="L16" i="13"/>
  <c r="N15" i="13"/>
  <c r="M15" i="13"/>
  <c r="L15" i="13"/>
  <c r="N14" i="13"/>
  <c r="M14" i="13"/>
  <c r="L14" i="13"/>
  <c r="N13" i="13"/>
  <c r="M13" i="13"/>
  <c r="L13" i="13"/>
  <c r="N12" i="13"/>
  <c r="M12" i="13"/>
  <c r="L12" i="13"/>
  <c r="N11" i="13"/>
  <c r="M11" i="13"/>
  <c r="L11" i="13"/>
  <c r="N10" i="13"/>
  <c r="M10" i="13"/>
  <c r="L10" i="13"/>
  <c r="N9" i="13"/>
  <c r="M9" i="13"/>
  <c r="L9" i="13"/>
  <c r="N8" i="13"/>
  <c r="M8" i="13"/>
  <c r="L8" i="13"/>
  <c r="N7" i="13"/>
  <c r="M7" i="13"/>
  <c r="L7" i="13"/>
  <c r="F3" i="13"/>
  <c r="E16" i="13"/>
  <c r="E15" i="13"/>
  <c r="E14" i="13"/>
  <c r="E13" i="13"/>
  <c r="E12" i="13"/>
  <c r="E11" i="13"/>
  <c r="E10" i="13"/>
  <c r="E9" i="13"/>
  <c r="E8" i="13"/>
  <c r="E7" i="13"/>
  <c r="E3" i="13" l="1"/>
  <c r="R3" i="13" l="1"/>
  <c r="Q3" i="13"/>
  <c r="P3" i="13"/>
  <c r="T3" i="13"/>
  <c r="X3" i="13" l="1"/>
  <c r="Y3" i="13"/>
  <c r="D48" i="15" s="1"/>
  <c r="P16" i="13"/>
  <c r="O16" i="13"/>
  <c r="P15" i="13"/>
  <c r="O15" i="13"/>
  <c r="P14" i="13"/>
  <c r="O14" i="13"/>
  <c r="P13" i="13"/>
  <c r="O13" i="13"/>
  <c r="P12" i="13"/>
  <c r="O12" i="13"/>
  <c r="P11" i="13"/>
  <c r="O11" i="13"/>
  <c r="P10" i="13"/>
  <c r="O10" i="13"/>
  <c r="P9" i="13"/>
  <c r="O9" i="13"/>
  <c r="P8" i="13"/>
  <c r="O8" i="13"/>
  <c r="P7" i="13"/>
  <c r="O7" i="13"/>
  <c r="D3" i="13"/>
  <c r="C3" i="13"/>
  <c r="D47" i="15" l="1"/>
  <c r="Z3" i="13"/>
  <c r="D49" i="15" s="1"/>
  <c r="D8" i="13"/>
  <c r="D9" i="13" s="1"/>
  <c r="D10" i="13" s="1"/>
  <c r="D11" i="13" s="1"/>
  <c r="D12" i="13" s="1"/>
  <c r="D13" i="13" s="1"/>
  <c r="D14" i="13" s="1"/>
  <c r="D15" i="13" s="1"/>
  <c r="D16" i="13" s="1"/>
  <c r="J16" i="13" l="1"/>
  <c r="J15" i="13"/>
  <c r="J14" i="13"/>
  <c r="J13" i="13"/>
  <c r="J12" i="13"/>
  <c r="J11" i="13"/>
  <c r="J10" i="13"/>
  <c r="J9" i="13"/>
  <c r="J8" i="13"/>
  <c r="O3" i="13"/>
  <c r="F16" i="13" s="1"/>
  <c r="N3" i="13"/>
  <c r="F15" i="13" s="1"/>
  <c r="M3" i="13"/>
  <c r="F14" i="13" s="1"/>
  <c r="L3" i="13"/>
  <c r="F13" i="13" s="1"/>
  <c r="K3" i="13"/>
  <c r="F12" i="13" s="1"/>
  <c r="J3" i="13"/>
  <c r="F11" i="13" s="1"/>
  <c r="I3" i="13"/>
  <c r="F10" i="13" s="1"/>
  <c r="H3" i="13"/>
  <c r="F9" i="13" s="1"/>
  <c r="G3" i="13"/>
  <c r="F8" i="13" s="1"/>
  <c r="K16" i="13"/>
  <c r="K15" i="13"/>
  <c r="K14" i="13"/>
  <c r="K13" i="13"/>
  <c r="K12" i="13"/>
  <c r="K11" i="13"/>
  <c r="K10" i="13"/>
  <c r="K9" i="13"/>
  <c r="K8" i="13"/>
  <c r="I7" i="13" l="1"/>
  <c r="H7" i="13"/>
  <c r="F7" i="13"/>
  <c r="G7" i="13"/>
  <c r="V3" i="13"/>
  <c r="D47" i="1" l="1"/>
  <c r="D49" i="1" l="1"/>
  <c r="D48" i="1"/>
</calcChain>
</file>

<file path=xl/sharedStrings.xml><?xml version="1.0" encoding="utf-8"?>
<sst xmlns="http://schemas.openxmlformats.org/spreadsheetml/2006/main" count="321" uniqueCount="146">
  <si>
    <t>氏名</t>
    <rPh sb="0" eb="2">
      <t>シメイ</t>
    </rPh>
    <phoneticPr fontId="2"/>
  </si>
  <si>
    <t>申込書送付先：</t>
    <rPh sb="0" eb="3">
      <t>モウシコミショ</t>
    </rPh>
    <rPh sb="3" eb="5">
      <t>ソウフ</t>
    </rPh>
    <phoneticPr fontId="2"/>
  </si>
  <si>
    <t>郵便番号</t>
    <rPh sb="0" eb="4">
      <t>ユウビンバンゴウ</t>
    </rPh>
    <phoneticPr fontId="2"/>
  </si>
  <si>
    <t>メールアドレス</t>
    <phoneticPr fontId="2"/>
  </si>
  <si>
    <t>当機構作業用シートのため改変しないでください。</t>
    <rPh sb="0" eb="3">
      <t>トウキコウ</t>
    </rPh>
    <rPh sb="3" eb="6">
      <t>サギョウヨウ</t>
    </rPh>
    <rPh sb="12" eb="14">
      <t>カイヘン</t>
    </rPh>
    <phoneticPr fontId="2"/>
  </si>
  <si>
    <t>（e-mail：</t>
    <phoneticPr fontId="2"/>
  </si>
  <si>
    <t>https://www.sff.or.jp/biz/6-1/</t>
    <phoneticPr fontId="2"/>
  </si>
  <si>
    <t>最新版が更新されていないか下記URLから確認してください。</t>
    <rPh sb="0" eb="3">
      <t>サイシンバン</t>
    </rPh>
    <rPh sb="4" eb="6">
      <t>コウシン</t>
    </rPh>
    <rPh sb="13" eb="15">
      <t>カキ</t>
    </rPh>
    <rPh sb="20" eb="22">
      <t>カクニン</t>
    </rPh>
    <phoneticPr fontId="2"/>
  </si>
  <si>
    <t>所在地</t>
    <rPh sb="0" eb="3">
      <t>ショザイチ</t>
    </rPh>
    <phoneticPr fontId="2"/>
  </si>
  <si>
    <t>電話番号</t>
    <rPh sb="0" eb="2">
      <t>デンワ</t>
    </rPh>
    <rPh sb="2" eb="4">
      <t>バンゴウ</t>
    </rPh>
    <phoneticPr fontId="2"/>
  </si>
  <si>
    <t>所属</t>
    <rPh sb="0" eb="2">
      <t>ショゾク</t>
    </rPh>
    <phoneticPr fontId="2"/>
  </si>
  <si>
    <t>都道府県から入力</t>
    <phoneticPr fontId="2"/>
  </si>
  <si>
    <t>メールアドレス</t>
    <phoneticPr fontId="2"/>
  </si>
  <si>
    <t>***-****形式で入力（〒マークは不要）</t>
    <rPh sb="8" eb="10">
      <t>ケイシキ</t>
    </rPh>
    <rPh sb="11" eb="13">
      <t>ニュウリョク</t>
    </rPh>
    <rPh sb="19" eb="21">
      <t>フヨウ</t>
    </rPh>
    <phoneticPr fontId="2"/>
  </si>
  <si>
    <t>支社名,部課名を入力</t>
    <rPh sb="0" eb="3">
      <t>シシャメイ</t>
    </rPh>
    <rPh sb="4" eb="5">
      <t>ブ</t>
    </rPh>
    <rPh sb="5" eb="6">
      <t>カ</t>
    </rPh>
    <rPh sb="6" eb="7">
      <t>メイ</t>
    </rPh>
    <rPh sb="8" eb="10">
      <t>ニュウリョク</t>
    </rPh>
    <phoneticPr fontId="2"/>
  </si>
  <si>
    <t>受講者数</t>
    <rPh sb="0" eb="4">
      <t>ジュコウシャスウ</t>
    </rPh>
    <phoneticPr fontId="2"/>
  </si>
  <si>
    <t>受講者2</t>
    <rPh sb="0" eb="2">
      <t>ジュコウ</t>
    </rPh>
    <phoneticPr fontId="2"/>
  </si>
  <si>
    <t>受講者3</t>
    <rPh sb="0" eb="2">
      <t>ジュコウ</t>
    </rPh>
    <phoneticPr fontId="2"/>
  </si>
  <si>
    <t>受講者4</t>
    <rPh sb="0" eb="2">
      <t>ジュコウ</t>
    </rPh>
    <phoneticPr fontId="2"/>
  </si>
  <si>
    <t>受講者5</t>
    <rPh sb="0" eb="2">
      <t>ジュコウ</t>
    </rPh>
    <phoneticPr fontId="2"/>
  </si>
  <si>
    <t>受講者6</t>
    <rPh sb="0" eb="2">
      <t>ジュコウ</t>
    </rPh>
    <phoneticPr fontId="2"/>
  </si>
  <si>
    <t>受講者7</t>
    <rPh sb="0" eb="2">
      <t>ジュコウ</t>
    </rPh>
    <phoneticPr fontId="2"/>
  </si>
  <si>
    <t>受講者8</t>
    <rPh sb="0" eb="2">
      <t>ジュコウ</t>
    </rPh>
    <phoneticPr fontId="2"/>
  </si>
  <si>
    <t>受講者9</t>
    <rPh sb="0" eb="2">
      <t>ジュコウ</t>
    </rPh>
    <phoneticPr fontId="2"/>
  </si>
  <si>
    <t>受講者10</t>
    <rPh sb="0" eb="2">
      <t>ジュコウ</t>
    </rPh>
    <phoneticPr fontId="2"/>
  </si>
  <si>
    <r>
      <t>Tel：03-5216-5872）　</t>
    </r>
    <r>
      <rPr>
        <i/>
        <sz val="11"/>
        <color rgb="FFFF0000"/>
        <rFont val="ＭＳ ゴシック"/>
        <family val="3"/>
        <charset val="128"/>
      </rPr>
      <t>※</t>
    </r>
    <r>
      <rPr>
        <b/>
        <i/>
        <sz val="11"/>
        <color rgb="FFFF0000"/>
        <rFont val="ＭＳ ゴシック"/>
        <family val="3"/>
        <charset val="128"/>
      </rPr>
      <t>本Excelファイルをそのまま送付</t>
    </r>
    <r>
      <rPr>
        <i/>
        <sz val="11"/>
        <color theme="1"/>
        <rFont val="ＭＳ ゴシック"/>
        <family val="3"/>
        <charset val="128"/>
      </rPr>
      <t>してください。</t>
    </r>
    <rPh sb="19" eb="20">
      <t>ホン</t>
    </rPh>
    <rPh sb="34" eb="36">
      <t>ソウフ</t>
    </rPh>
    <phoneticPr fontId="2"/>
  </si>
  <si>
    <t>会社名(※)</t>
    <phoneticPr fontId="2"/>
  </si>
  <si>
    <t>請求書の宛名</t>
    <rPh sb="0" eb="3">
      <t>セイキュウショ</t>
    </rPh>
    <rPh sb="4" eb="6">
      <t>アテナ</t>
    </rPh>
    <phoneticPr fontId="2"/>
  </si>
  <si>
    <t>No.</t>
    <phoneticPr fontId="3"/>
  </si>
  <si>
    <t>業務発注先</t>
    <rPh sb="0" eb="2">
      <t>ギョウム</t>
    </rPh>
    <rPh sb="2" eb="5">
      <t>ハッチュウサキ</t>
    </rPh>
    <phoneticPr fontId="3"/>
  </si>
  <si>
    <t>会社名</t>
    <rPh sb="0" eb="3">
      <t>カイシャメイ</t>
    </rPh>
    <phoneticPr fontId="3"/>
  </si>
  <si>
    <t>〒</t>
    <phoneticPr fontId="3"/>
  </si>
  <si>
    <t>ＴＥＬ</t>
    <phoneticPr fontId="3"/>
  </si>
  <si>
    <t>税抜金額</t>
    <rPh sb="0" eb="2">
      <t>ゼイヌキ</t>
    </rPh>
    <rPh sb="2" eb="4">
      <t>キンガク</t>
    </rPh>
    <phoneticPr fontId="3"/>
  </si>
  <si>
    <t>請求金額</t>
    <rPh sb="0" eb="2">
      <t>セイキュウ</t>
    </rPh>
    <rPh sb="2" eb="4">
      <t>キンガク</t>
    </rPh>
    <phoneticPr fontId="3"/>
  </si>
  <si>
    <t>入金日</t>
    <rPh sb="0" eb="2">
      <t>ニュウキン</t>
    </rPh>
    <rPh sb="2" eb="3">
      <t>ビ</t>
    </rPh>
    <phoneticPr fontId="3"/>
  </si>
  <si>
    <t>備考</t>
    <rPh sb="0" eb="2">
      <t>ビコウ</t>
    </rPh>
    <phoneticPr fontId="3"/>
  </si>
  <si>
    <t>砂防</t>
    <rPh sb="0" eb="2">
      <t>サボウ</t>
    </rPh>
    <phoneticPr fontId="2"/>
  </si>
  <si>
    <t>太郎</t>
    <rPh sb="0" eb="2">
      <t>タロウ</t>
    </rPh>
    <phoneticPr fontId="2"/>
  </si>
  <si>
    <t>**************@**.co.jp</t>
    <phoneticPr fontId="2"/>
  </si>
  <si>
    <t>名字と名前を別々に入力</t>
    <rPh sb="0" eb="2">
      <t>ミョウジ</t>
    </rPh>
    <rPh sb="3" eb="5">
      <t>ナマエ</t>
    </rPh>
    <rPh sb="6" eb="8">
      <t>ベツベツ</t>
    </rPh>
    <rPh sb="9" eb="11">
      <t>ニュウリョク</t>
    </rPh>
    <phoneticPr fontId="2"/>
  </si>
  <si>
    <t>花子</t>
    <rPh sb="0" eb="2">
      <t>ハナコ</t>
    </rPh>
    <phoneticPr fontId="2"/>
  </si>
  <si>
    <t>次郎</t>
    <rPh sb="0" eb="2">
      <t>ジロウ</t>
    </rPh>
    <phoneticPr fontId="2"/>
  </si>
  <si>
    <t>必ず入力してください</t>
    <rPh sb="0" eb="1">
      <t>カナラ</t>
    </rPh>
    <rPh sb="2" eb="4">
      <t>ニュウリョク</t>
    </rPh>
    <phoneticPr fontId="2"/>
  </si>
  <si>
    <t>河川</t>
    <rPh sb="0" eb="2">
      <t>カセン</t>
    </rPh>
    <phoneticPr fontId="2"/>
  </si>
  <si>
    <t>会社名</t>
    <rPh sb="0" eb="2">
      <t>カイシャ</t>
    </rPh>
    <rPh sb="2" eb="3">
      <t>メイ</t>
    </rPh>
    <phoneticPr fontId="3"/>
  </si>
  <si>
    <t>郵便番号</t>
    <rPh sb="0" eb="4">
      <t>ユウビンバンゴウ</t>
    </rPh>
    <phoneticPr fontId="3"/>
  </si>
  <si>
    <t>所在地</t>
    <rPh sb="0" eb="3">
      <t>ショザイチ</t>
    </rPh>
    <phoneticPr fontId="3"/>
  </si>
  <si>
    <t>TEL</t>
    <phoneticPr fontId="3"/>
  </si>
  <si>
    <t>受講者名</t>
    <rPh sb="0" eb="3">
      <t>ジュコウシャ</t>
    </rPh>
    <rPh sb="3" eb="4">
      <t>メイ</t>
    </rPh>
    <phoneticPr fontId="3"/>
  </si>
  <si>
    <t>所属</t>
    <rPh sb="0" eb="2">
      <t>ショゾク</t>
    </rPh>
    <phoneticPr fontId="3"/>
  </si>
  <si>
    <t>円</t>
    <rPh sb="0" eb="1">
      <t>エン</t>
    </rPh>
    <phoneticPr fontId="2"/>
  </si>
  <si>
    <t>円）</t>
    <rPh sb="0" eb="1">
      <t>エン</t>
    </rPh>
    <phoneticPr fontId="2"/>
  </si>
  <si>
    <t>合計：</t>
    <rPh sb="0" eb="2">
      <t>ゴウケイ</t>
    </rPh>
    <phoneticPr fontId="2"/>
  </si>
  <si>
    <t>税抜金額：</t>
    <rPh sb="0" eb="2">
      <t>ゼイヌ</t>
    </rPh>
    <rPh sb="2" eb="3">
      <t>キン</t>
    </rPh>
    <rPh sb="3" eb="4">
      <t>ガク</t>
    </rPh>
    <phoneticPr fontId="2"/>
  </si>
  <si>
    <t>（消費税額：</t>
    <rPh sb="1" eb="4">
      <t>ショウヒゼイ</t>
    </rPh>
    <rPh sb="4" eb="5">
      <t>ガク</t>
    </rPh>
    <phoneticPr fontId="2"/>
  </si>
  <si>
    <t>千代田</t>
    <rPh sb="0" eb="3">
      <t>チヨダ</t>
    </rPh>
    <phoneticPr fontId="2"/>
  </si>
  <si>
    <t>一郎</t>
    <rPh sb="0" eb="2">
      <t>イチロウ</t>
    </rPh>
    <phoneticPr fontId="2"/>
  </si>
  <si>
    <t>××株式会社　○○支社</t>
    <rPh sb="2" eb="6">
      <t>カブシキガイシャ</t>
    </rPh>
    <rPh sb="9" eb="11">
      <t>シシャ</t>
    </rPh>
    <phoneticPr fontId="2"/>
  </si>
  <si>
    <t>←請求額は自動計算されます。</t>
    <rPh sb="1" eb="4">
      <t>セイキュウガク</t>
    </rPh>
    <rPh sb="5" eb="7">
      <t>ジドウ</t>
    </rPh>
    <rPh sb="7" eb="9">
      <t>ケイサン</t>
    </rPh>
    <phoneticPr fontId="2"/>
  </si>
  <si>
    <t>●メモ（何かご希望等がある場合は記載してください。）</t>
    <rPh sb="4" eb="5">
      <t>ナニ</t>
    </rPh>
    <rPh sb="7" eb="9">
      <t>キボウ</t>
    </rPh>
    <rPh sb="9" eb="10">
      <t>トウ</t>
    </rPh>
    <rPh sb="13" eb="15">
      <t>バアイ</t>
    </rPh>
    <rPh sb="16" eb="18">
      <t>キサイ</t>
    </rPh>
    <phoneticPr fontId="2"/>
  </si>
  <si>
    <t>平河</t>
    <rPh sb="0" eb="2">
      <t>ヒラカワ</t>
    </rPh>
    <phoneticPr fontId="2"/>
  </si>
  <si>
    <t>山川</t>
    <rPh sb="0" eb="2">
      <t>ヤマカワ</t>
    </rPh>
    <phoneticPr fontId="2"/>
  </si>
  <si>
    <t>守</t>
    <rPh sb="0" eb="1">
      <t>マモ</t>
    </rPh>
    <phoneticPr fontId="2"/>
  </si>
  <si>
    <t>都道府県名</t>
    <rPh sb="0" eb="5">
      <t>トドウフケンメイ</t>
    </rPh>
    <phoneticPr fontId="2"/>
  </si>
  <si>
    <t>発注事務所名</t>
    <phoneticPr fontId="2"/>
  </si>
  <si>
    <t>第</t>
    <rPh sb="0" eb="1">
      <t>ダイ</t>
    </rPh>
    <phoneticPr fontId="3"/>
  </si>
  <si>
    <t>回</t>
    <rPh sb="0" eb="1">
      <t>カイ</t>
    </rPh>
    <phoneticPr fontId="3"/>
  </si>
  <si>
    <t>現象</t>
    <rPh sb="0" eb="2">
      <t>ゲンショウ</t>
    </rPh>
    <phoneticPr fontId="3"/>
  </si>
  <si>
    <t>発注者情報</t>
    <rPh sb="0" eb="5">
      <t>ハッチュウシャジョウホウ</t>
    </rPh>
    <phoneticPr fontId="3"/>
  </si>
  <si>
    <t>急傾斜地</t>
    <rPh sb="0" eb="3">
      <t>キュウケイシャ</t>
    </rPh>
    <rPh sb="3" eb="4">
      <t>チ</t>
    </rPh>
    <phoneticPr fontId="3"/>
  </si>
  <si>
    <t>土石流</t>
    <rPh sb="0" eb="3">
      <t>ドセキリュウ</t>
    </rPh>
    <phoneticPr fontId="3"/>
  </si>
  <si>
    <t>地滑り</t>
    <rPh sb="0" eb="1">
      <t>チ</t>
    </rPh>
    <rPh sb="1" eb="2">
      <t>スベ</t>
    </rPh>
    <phoneticPr fontId="3"/>
  </si>
  <si>
    <t>都道府県</t>
    <rPh sb="0" eb="4">
      <t>トドウフケン</t>
    </rPh>
    <phoneticPr fontId="3"/>
  </si>
  <si>
    <t>事務所名</t>
    <rPh sb="0" eb="4">
      <t>ジムショメイ</t>
    </rPh>
    <phoneticPr fontId="3"/>
  </si>
  <si>
    <t>○</t>
  </si>
  <si>
    <t>年度</t>
    <rPh sb="0" eb="1">
      <t>ネン</t>
    </rPh>
    <rPh sb="1" eb="2">
      <t>ド</t>
    </rPh>
    <phoneticPr fontId="3"/>
  </si>
  <si>
    <t>講習会実施
年月日</t>
    <rPh sb="0" eb="3">
      <t>コウシュウカイ</t>
    </rPh>
    <rPh sb="3" eb="5">
      <t>ジッシ</t>
    </rPh>
    <rPh sb="6" eb="9">
      <t>ネンガッピ</t>
    </rPh>
    <phoneticPr fontId="3"/>
  </si>
  <si>
    <t>都道府県名</t>
    <rPh sb="0" eb="4">
      <t>トドウフケン</t>
    </rPh>
    <rPh sb="4" eb="5">
      <t>メイ</t>
    </rPh>
    <phoneticPr fontId="3"/>
  </si>
  <si>
    <t>参加者2</t>
    <rPh sb="0" eb="3">
      <t>サンカシャ</t>
    </rPh>
    <phoneticPr fontId="3"/>
  </si>
  <si>
    <t>参加者3</t>
    <rPh sb="0" eb="3">
      <t>サンカシャ</t>
    </rPh>
    <phoneticPr fontId="3"/>
  </si>
  <si>
    <t>参加者4</t>
    <rPh sb="0" eb="3">
      <t>サンカシャ</t>
    </rPh>
    <phoneticPr fontId="3"/>
  </si>
  <si>
    <t>参加者5</t>
    <rPh sb="0" eb="3">
      <t>サンカシャ</t>
    </rPh>
    <phoneticPr fontId="3"/>
  </si>
  <si>
    <t>参加者6</t>
    <rPh sb="0" eb="3">
      <t>サンカシャ</t>
    </rPh>
    <phoneticPr fontId="3"/>
  </si>
  <si>
    <t>参加者7</t>
    <rPh sb="0" eb="3">
      <t>サンカシャ</t>
    </rPh>
    <phoneticPr fontId="3"/>
  </si>
  <si>
    <t>参加者8</t>
    <rPh sb="0" eb="3">
      <t>サンカシャ</t>
    </rPh>
    <phoneticPr fontId="3"/>
  </si>
  <si>
    <t>参加者9</t>
    <rPh sb="0" eb="3">
      <t>サンカシャ</t>
    </rPh>
    <phoneticPr fontId="3"/>
  </si>
  <si>
    <t>参加者10</t>
    <rPh sb="0" eb="3">
      <t>サンカシャ</t>
    </rPh>
    <phoneticPr fontId="3"/>
  </si>
  <si>
    <t>住所</t>
    <rPh sb="0" eb="2">
      <t>ジュウショ</t>
    </rPh>
    <phoneticPr fontId="3"/>
  </si>
  <si>
    <t>受講
項目
数</t>
    <rPh sb="0" eb="2">
      <t>ジュコウ</t>
    </rPh>
    <rPh sb="3" eb="5">
      <t>コウモク</t>
    </rPh>
    <rPh sb="6" eb="7">
      <t>カズ</t>
    </rPh>
    <phoneticPr fontId="3"/>
  </si>
  <si>
    <t>人数</t>
    <rPh sb="0" eb="2">
      <t>ニンズウ</t>
    </rPh>
    <phoneticPr fontId="3"/>
  </si>
  <si>
    <t>消費税額</t>
    <rPh sb="0" eb="4">
      <t>ショウヒゼイガク</t>
    </rPh>
    <phoneticPr fontId="3"/>
  </si>
  <si>
    <t>発送</t>
    <rPh sb="0" eb="2">
      <t>ハッソウ</t>
    </rPh>
    <phoneticPr fontId="3"/>
  </si>
  <si>
    <t>土砂災害警戒区域等設定支援システム操作講習会　受講申込書</t>
    <rPh sb="0" eb="2">
      <t>ドシャ</t>
    </rPh>
    <rPh sb="2" eb="4">
      <t>サイガイ</t>
    </rPh>
    <rPh sb="4" eb="9">
      <t>ケイカイクイキトウ</t>
    </rPh>
    <rPh sb="9" eb="13">
      <t>セッテイシエン</t>
    </rPh>
    <rPh sb="17" eb="22">
      <t>ソウサコウシュウカイ</t>
    </rPh>
    <rPh sb="23" eb="25">
      <t>ジュコウ</t>
    </rPh>
    <rPh sb="25" eb="28">
      <t>モウシコミショ</t>
    </rPh>
    <phoneticPr fontId="2"/>
  </si>
  <si>
    <t>一般財団法人 砂防フロンティア整備推進機構　土砂災害警戒区域等設定支援システム操作講習会　受付担当</t>
    <rPh sb="22" eb="24">
      <t>ドシャ</t>
    </rPh>
    <rPh sb="24" eb="26">
      <t>サイガイ</t>
    </rPh>
    <rPh sb="26" eb="28">
      <t>ケイカイ</t>
    </rPh>
    <rPh sb="28" eb="30">
      <t>クイキ</t>
    </rPh>
    <rPh sb="30" eb="31">
      <t>トウ</t>
    </rPh>
    <rPh sb="31" eb="33">
      <t>セッテイ</t>
    </rPh>
    <rPh sb="33" eb="35">
      <t>シエン</t>
    </rPh>
    <rPh sb="39" eb="41">
      <t>ソウサ</t>
    </rPh>
    <rPh sb="41" eb="44">
      <t>コウシュウカイ</t>
    </rPh>
    <rPh sb="45" eb="47">
      <t>ウケツケ</t>
    </rPh>
    <rPh sb="47" eb="49">
      <t>タントウ</t>
    </rPh>
    <phoneticPr fontId="2"/>
  </si>
  <si>
    <t>▲▲▲県</t>
    <rPh sb="3" eb="4">
      <t>ケン</t>
    </rPh>
    <phoneticPr fontId="2"/>
  </si>
  <si>
    <t>土石流</t>
    <rPh sb="0" eb="3">
      <t>ドセキリュウ</t>
    </rPh>
    <phoneticPr fontId="2"/>
  </si>
  <si>
    <t>急傾斜地の崩壊</t>
    <rPh sb="0" eb="4">
      <t>キュウケイシャチ</t>
    </rPh>
    <rPh sb="5" eb="7">
      <t>ホウカイ</t>
    </rPh>
    <phoneticPr fontId="2"/>
  </si>
  <si>
    <t>地滑り</t>
    <rPh sb="0" eb="2">
      <t>ジスベ</t>
    </rPh>
    <phoneticPr fontId="2"/>
  </si>
  <si>
    <t>受講する現象</t>
    <rPh sb="0" eb="2">
      <t>ジュコウ</t>
    </rPh>
    <rPh sb="4" eb="6">
      <t>ゲンショウ</t>
    </rPh>
    <phoneticPr fontId="2"/>
  </si>
  <si>
    <t>△△支社△△課</t>
    <phoneticPr fontId="2"/>
  </si>
  <si>
    <r>
      <t>の欄を入力（</t>
    </r>
    <r>
      <rPr>
        <sz val="11"/>
        <color rgb="FF006600"/>
        <rFont val="ＭＳ ゴシック"/>
        <family val="3"/>
        <charset val="128"/>
      </rPr>
      <t>緑字</t>
    </r>
    <r>
      <rPr>
        <sz val="11"/>
        <color theme="1"/>
        <rFont val="ＭＳ ゴシック"/>
        <family val="3"/>
        <charset val="128"/>
      </rPr>
      <t>の欄はプルダウンから選択）してください。</t>
    </r>
    <rPh sb="1" eb="2">
      <t>ラン</t>
    </rPh>
    <rPh sb="3" eb="5">
      <t>ニュウリョク</t>
    </rPh>
    <rPh sb="6" eb="8">
      <t>ミドリジ</t>
    </rPh>
    <rPh sb="9" eb="10">
      <t>ラン</t>
    </rPh>
    <rPh sb="18" eb="20">
      <t>センタク</t>
    </rPh>
    <phoneticPr fontId="2"/>
  </si>
  <si>
    <t>○</t>
    <phoneticPr fontId="2"/>
  </si>
  <si>
    <t>受講する</t>
    <rPh sb="0" eb="2">
      <t>ジュコウ</t>
    </rPh>
    <phoneticPr fontId="2"/>
  </si>
  <si>
    <t>受講しない</t>
    <rPh sb="0" eb="2">
      <t>ジュコウ</t>
    </rPh>
    <phoneticPr fontId="2"/>
  </si>
  <si>
    <t>選択肢</t>
    <rPh sb="0" eb="3">
      <t>センタクシ</t>
    </rPh>
    <phoneticPr fontId="2"/>
  </si>
  <si>
    <t>受講する現象数</t>
    <rPh sb="0" eb="2">
      <t>ジュコウ</t>
    </rPh>
    <rPh sb="4" eb="6">
      <t>ゲンショウ</t>
    </rPh>
    <rPh sb="6" eb="7">
      <t>スウ</t>
    </rPh>
    <phoneticPr fontId="2"/>
  </si>
  <si>
    <t>講習会へ持参</t>
    <phoneticPr fontId="2"/>
  </si>
  <si>
    <t>2023/8/9 リンクエラー等を修正</t>
    <rPh sb="15" eb="16">
      <t>トウ</t>
    </rPh>
    <rPh sb="17" eb="19">
      <t>シュウセイ</t>
    </rPh>
    <phoneticPr fontId="2"/>
  </si>
  <si>
    <t>2023/11/2 一部記載を変更</t>
    <rPh sb="10" eb="12">
      <t>イチブ</t>
    </rPh>
    <rPh sb="12" eb="14">
      <t>キサイ</t>
    </rPh>
    <rPh sb="15" eb="17">
      <t>ヘンコウ</t>
    </rPh>
    <phoneticPr fontId="2"/>
  </si>
  <si>
    <r>
      <t>●業務発注先　</t>
    </r>
    <r>
      <rPr>
        <i/>
        <sz val="11"/>
        <color theme="1"/>
        <rFont val="ＭＳ ゴシック"/>
        <family val="3"/>
        <charset val="128"/>
      </rPr>
      <t>※現在受託業務が無いが受講を希望される場合はその旨をメモ欄に記載願います。</t>
    </r>
    <rPh sb="1" eb="6">
      <t>ギョウムハッチュウサキ</t>
    </rPh>
    <rPh sb="8" eb="10">
      <t>ゲンザイ</t>
    </rPh>
    <rPh sb="10" eb="12">
      <t>ジュタク</t>
    </rPh>
    <rPh sb="12" eb="14">
      <t>ギョウム</t>
    </rPh>
    <rPh sb="15" eb="16">
      <t>ナ</t>
    </rPh>
    <rPh sb="18" eb="20">
      <t>ジュコウ</t>
    </rPh>
    <rPh sb="21" eb="23">
      <t>キボウ</t>
    </rPh>
    <rPh sb="26" eb="28">
      <t>バアイ</t>
    </rPh>
    <rPh sb="31" eb="32">
      <t>ムネ</t>
    </rPh>
    <rPh sb="35" eb="36">
      <t>ラン</t>
    </rPh>
    <rPh sb="37" eb="40">
      <t>キサイネガ</t>
    </rPh>
    <phoneticPr fontId="2"/>
  </si>
  <si>
    <t>dmac@sff.or.jp</t>
    <phoneticPr fontId="2"/>
  </si>
  <si>
    <t>2024/9/20 送信先メールアドレスの誤記を修正</t>
    <rPh sb="10" eb="13">
      <t>ソウシンサキ</t>
    </rPh>
    <rPh sb="21" eb="23">
      <t>ゴキ</t>
    </rPh>
    <rPh sb="24" eb="26">
      <t>シュウセイ</t>
    </rPh>
    <phoneticPr fontId="2"/>
  </si>
  <si>
    <t>2025/9/1 講習会受講料を改訂</t>
    <rPh sb="9" eb="12">
      <t>コウシュウカイ</t>
    </rPh>
    <rPh sb="12" eb="15">
      <t>ジュコウリョウ</t>
    </rPh>
    <rPh sb="16" eb="18">
      <t>カイテイ</t>
    </rPh>
    <phoneticPr fontId="2"/>
  </si>
  <si>
    <t>●講習会受講者の情報</t>
    <rPh sb="1" eb="7">
      <t>コウシュウカイジュコウシャ</t>
    </rPh>
    <rPh sb="8" eb="10">
      <t>ジョウホウ</t>
    </rPh>
    <phoneticPr fontId="2"/>
  </si>
  <si>
    <t>※11名以上の場合や請求書を分ける必要がある場合は別ファイルに記載願います。</t>
    <phoneticPr fontId="2"/>
  </si>
  <si>
    <t>2025/10/3 申込書様式を改訂</t>
    <rPh sb="10" eb="13">
      <t>モウシコミショ</t>
    </rPh>
    <rPh sb="13" eb="15">
      <t>ヨウシキ</t>
    </rPh>
    <rPh sb="16" eb="18">
      <t>カイテイ</t>
    </rPh>
    <phoneticPr fontId="2"/>
  </si>
  <si>
    <t>受講する現象</t>
    <phoneticPr fontId="2"/>
  </si>
  <si>
    <t>***-***-****形式で半角で入力</t>
    <rPh sb="12" eb="14">
      <t>ケイシキ</t>
    </rPh>
    <rPh sb="15" eb="17">
      <t>ハンカク</t>
    </rPh>
    <phoneticPr fontId="2"/>
  </si>
  <si>
    <t>参加者1</t>
    <rPh sb="0" eb="3">
      <t>サンカシャ</t>
    </rPh>
    <phoneticPr fontId="3"/>
  </si>
  <si>
    <t>1現象の単価
（税込）</t>
    <rPh sb="1" eb="3">
      <t>ゲンショウ</t>
    </rPh>
    <rPh sb="4" eb="6">
      <t>タンカ</t>
    </rPh>
    <rPh sb="8" eb="10">
      <t>ゼイコ</t>
    </rPh>
    <phoneticPr fontId="3"/>
  </si>
  <si>
    <t>受講者1
(申込者)</t>
    <rPh sb="0" eb="2">
      <t>ジュコウ</t>
    </rPh>
    <rPh sb="6" eb="9">
      <t>モウシコミシャ</t>
    </rPh>
    <phoneticPr fontId="2"/>
  </si>
  <si>
    <t>※開催日の日程調整や開催案内等に関するメールは受講者1(申込者)の方に送付します。</t>
    <rPh sb="28" eb="30">
      <t>モウシコミ</t>
    </rPh>
    <rPh sb="30" eb="31">
      <t>シャ</t>
    </rPh>
    <phoneticPr fontId="2"/>
  </si>
  <si>
    <t>2025/10/3版</t>
    <rPh sb="9" eb="10">
      <t>バン</t>
    </rPh>
    <phoneticPr fontId="2"/>
  </si>
  <si>
    <t>ＦＡＸ
E-Mail</t>
    <phoneticPr fontId="3"/>
  </si>
  <si>
    <t>E-Mail</t>
    <phoneticPr fontId="3"/>
  </si>
  <si>
    <t>単価（税別）</t>
    <rPh sb="0" eb="2">
      <t>タンカ</t>
    </rPh>
    <rPh sb="3" eb="5">
      <t>ゼイベツ</t>
    </rPh>
    <phoneticPr fontId="2"/>
  </si>
  <si>
    <t>消費税</t>
    <rPh sb="0" eb="3">
      <t>ショウヒゼイ</t>
    </rPh>
    <phoneticPr fontId="2"/>
  </si>
  <si>
    <t>単価（税込）</t>
    <rPh sb="0" eb="2">
      <t>タンカ</t>
    </rPh>
    <rPh sb="3" eb="5">
      <t>ゼイコミ</t>
    </rPh>
    <phoneticPr fontId="2"/>
  </si>
  <si>
    <t>■1現象1名あたりの単価</t>
    <rPh sb="2" eb="4">
      <t>ゲンショウ</t>
    </rPh>
    <rPh sb="5" eb="6">
      <t>メイ</t>
    </rPh>
    <rPh sb="10" eb="12">
      <t>タンカ</t>
    </rPh>
    <phoneticPr fontId="2"/>
  </si>
  <si>
    <t>円（税込）</t>
    <phoneticPr fontId="2"/>
  </si>
  <si>
    <t>××株式会社</t>
    <phoneticPr fontId="2"/>
  </si>
  <si>
    <t>○○県○○市○○1丁目○○○○</t>
    <phoneticPr fontId="2"/>
  </si>
  <si>
    <t>***-***-****</t>
  </si>
  <si>
    <t>***-****</t>
  </si>
  <si>
    <t>○○支社○○課</t>
    <phoneticPr fontId="2"/>
  </si>
  <si>
    <t>▲▲地域振興局</t>
  </si>
  <si>
    <t>←受講者数と受講する現象数は自動計算されます。</t>
    <rPh sb="1" eb="5">
      <t>ジュコウシャスウ</t>
    </rPh>
    <rPh sb="6" eb="8">
      <t>ジュコウ</t>
    </rPh>
    <rPh sb="10" eb="13">
      <t>ゲンショウスウ</t>
    </rPh>
    <rPh sb="14" eb="16">
      <t>ジドウ</t>
    </rPh>
    <rPh sb="16" eb="18">
      <t>ケイサン</t>
    </rPh>
    <phoneticPr fontId="2"/>
  </si>
  <si>
    <t>←発注者は１つ記載していただければ結構です</t>
    <rPh sb="1" eb="4">
      <t>ハッチュウシャ</t>
    </rPh>
    <rPh sb="7" eb="9">
      <t>キサイ</t>
    </rPh>
    <rPh sb="17" eb="19">
      <t>ケッコウ</t>
    </rPh>
    <phoneticPr fontId="2"/>
  </si>
  <si>
    <r>
      <t>●業務発注先　</t>
    </r>
    <r>
      <rPr>
        <i/>
        <sz val="11"/>
        <color theme="1"/>
        <rFont val="ＭＳ ゴシック"/>
        <family val="3"/>
        <charset val="128"/>
      </rPr>
      <t>※現在受託業務が無い場合は空欄としてください。</t>
    </r>
    <rPh sb="1" eb="6">
      <t>ギョウムハッチュウサキ</t>
    </rPh>
    <rPh sb="8" eb="10">
      <t>ゲンザイ</t>
    </rPh>
    <rPh sb="10" eb="12">
      <t>ジュタク</t>
    </rPh>
    <rPh sb="12" eb="14">
      <t>ギョウム</t>
    </rPh>
    <rPh sb="15" eb="16">
      <t>ナ</t>
    </rPh>
    <rPh sb="17" eb="19">
      <t>バアイ</t>
    </rPh>
    <rPh sb="20" eb="22">
      <t>クウラン</t>
    </rPh>
    <phoneticPr fontId="2"/>
  </si>
  <si>
    <r>
      <rPr>
        <sz val="11"/>
        <rFont val="ＭＳ ゴシック"/>
        <family val="3"/>
        <charset val="128"/>
      </rPr>
      <t>※現在受託業務が無いが受講を希望される場合は、</t>
    </r>
    <r>
      <rPr>
        <sz val="11"/>
        <color rgb="FFFF0000"/>
        <rFont val="ＭＳ ゴシック"/>
        <family val="3"/>
        <charset val="128"/>
      </rPr>
      <t>短期ライセンス</t>
    </r>
    <r>
      <rPr>
        <sz val="11"/>
        <rFont val="ＭＳ ゴシック"/>
        <family val="3"/>
        <charset val="128"/>
      </rPr>
      <t>を別途お申し込みください。</t>
    </r>
    <phoneticPr fontId="2"/>
  </si>
  <si>
    <r>
      <t>　その場合、左記メモ欄に</t>
    </r>
    <r>
      <rPr>
        <sz val="11"/>
        <color rgb="FFFF0000"/>
        <rFont val="ＭＳ ゴシック"/>
        <family val="3"/>
        <charset val="128"/>
      </rPr>
      <t>講習会受講用として短期ライセンスを希望する</t>
    </r>
    <r>
      <rPr>
        <sz val="11"/>
        <rFont val="ＭＳ ゴシック"/>
        <family val="3"/>
        <charset val="128"/>
      </rPr>
      <t>旨、記載してください。</t>
    </r>
    <rPh sb="3" eb="5">
      <t>バアイ</t>
    </rPh>
    <rPh sb="6" eb="8">
      <t>サキ</t>
    </rPh>
    <rPh sb="10" eb="11">
      <t>ラン</t>
    </rPh>
    <rPh sb="12" eb="18">
      <t>コウシュウカイジュコウヨウ</t>
    </rPh>
    <rPh sb="21" eb="23">
      <t>タンキ</t>
    </rPh>
    <rPh sb="29" eb="31">
      <t>キボウ</t>
    </rPh>
    <rPh sb="33" eb="34">
      <t>ムネ</t>
    </rPh>
    <rPh sb="35" eb="37">
      <t>キサイ</t>
    </rPh>
    <phoneticPr fontId="2"/>
  </si>
  <si>
    <t>●講習会受講申込者の所属の情報</t>
    <rPh sb="1" eb="4">
      <t>コウシュウカイ</t>
    </rPh>
    <rPh sb="4" eb="6">
      <t>ジュコウ</t>
    </rPh>
    <rPh sb="6" eb="8">
      <t>モウシコミ</t>
    </rPh>
    <rPh sb="8" eb="9">
      <t>シャ</t>
    </rPh>
    <rPh sb="10" eb="12">
      <t>ショゾク</t>
    </rPh>
    <rPh sb="13" eb="15">
      <t>ジョウホウ</t>
    </rPh>
    <phoneticPr fontId="2"/>
  </si>
  <si>
    <r>
      <t>←</t>
    </r>
    <r>
      <rPr>
        <sz val="11"/>
        <color rgb="FFFF0000"/>
        <rFont val="ＭＳ ゴシック"/>
        <family val="3"/>
        <charset val="128"/>
      </rPr>
      <t>請求書の宛名に支店名等まで必要な場合は必ず記載願います。</t>
    </r>
    <r>
      <rPr>
        <sz val="11"/>
        <rFont val="ＭＳ ゴシック"/>
        <family val="3"/>
        <charset val="128"/>
      </rPr>
      <t>記載なき場合は会社名(※)の内容で発行します。</t>
    </r>
    <rPh sb="1" eb="4">
      <t>セイキュウショ</t>
    </rPh>
    <rPh sb="5" eb="7">
      <t>アテナ</t>
    </rPh>
    <rPh sb="8" eb="12">
      <t>シテンメイトウ</t>
    </rPh>
    <rPh sb="14" eb="16">
      <t>ヒツヨウ</t>
    </rPh>
    <rPh sb="17" eb="19">
      <t>バアイ</t>
    </rPh>
    <rPh sb="20" eb="21">
      <t>カナラ</t>
    </rPh>
    <rPh sb="22" eb="25">
      <t>キサイネガ</t>
    </rPh>
    <rPh sb="29" eb="31">
      <t>キサイ</t>
    </rPh>
    <rPh sb="33" eb="35">
      <t>バアイ</t>
    </rPh>
    <rPh sb="36" eb="39">
      <t>カイシャメイ</t>
    </rPh>
    <rPh sb="43" eb="45">
      <t>ナイヨウ</t>
    </rPh>
    <rPh sb="46" eb="48">
      <t>ハッコウ</t>
    </rPh>
    <phoneticPr fontId="2"/>
  </si>
  <si>
    <t>※3現象のいずれかを受講すれば、管理型調書作成ツールの受講も可能です。</t>
    <rPh sb="2" eb="4">
      <t>ゲンショウ</t>
    </rPh>
    <rPh sb="10" eb="12">
      <t>ジュコウ</t>
    </rPh>
    <rPh sb="16" eb="23">
      <t>カンリガタチョウショサクセイ</t>
    </rPh>
    <rPh sb="27" eb="29">
      <t>ジュコウ</t>
    </rPh>
    <rPh sb="30" eb="32">
      <t>カノウ</t>
    </rPh>
    <phoneticPr fontId="2"/>
  </si>
  <si>
    <t>←受講を希望する現象について、プルダウンから○を選択してください。</t>
    <rPh sb="1" eb="3">
      <t>ジュコウ</t>
    </rPh>
    <rPh sb="4" eb="6">
      <t>キボウ</t>
    </rPh>
    <rPh sb="8" eb="10">
      <t>ゲンショウ</t>
    </rPh>
    <rPh sb="24" eb="26">
      <t>センタク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</si>
</sst>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_ "/>
    <numFmt numFmtId="178" formatCode="#,##0;&quot;▲ &quot;#,##0"/>
    <numFmt numFmtId="179" formatCode="0_);[Red]\(0\)"/>
  </numFmts>
  <fonts count="26"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游ゴシック"/>
      <family val="3"/>
      <charset val="128"/>
      <scheme val="minor"/>
    </font>
    <font>
      <u/>
      <sz val="11"/>
      <color indexed="12"/>
      <name val="ＭＳ Ｐゴシック"/>
      <family val="3"/>
      <charset val="128"/>
    </font>
    <font>
      <sz val="11"/>
      <color theme="1"/>
      <name val="游ゴシック"/>
      <family val="2"/>
      <charset val="128"/>
      <scheme val="minor"/>
    </font>
    <font>
      <sz val="11"/>
      <color theme="1"/>
      <name val="ＭＳ ゴシック"/>
      <family val="3"/>
      <charset val="128"/>
    </font>
    <font>
      <sz val="11"/>
      <color rgb="FFFF0000"/>
      <name val="ＭＳ ゴシック"/>
      <family val="3"/>
      <charset val="128"/>
    </font>
    <font>
      <i/>
      <sz val="11"/>
      <color theme="1"/>
      <name val="ＭＳ ゴシック"/>
      <family val="3"/>
      <charset val="128"/>
    </font>
    <font>
      <b/>
      <sz val="18"/>
      <color rgb="FFFF0000"/>
      <name val="ＭＳ ゴシック"/>
      <family val="3"/>
      <charset val="128"/>
    </font>
    <font>
      <sz val="11"/>
      <color rgb="FF0000FF"/>
      <name val="ＭＳ ゴシック"/>
      <family val="3"/>
      <charset val="128"/>
    </font>
    <font>
      <b/>
      <sz val="16"/>
      <color theme="1"/>
      <name val="ＭＳ ゴシック"/>
      <family val="3"/>
      <charset val="128"/>
    </font>
    <font>
      <sz val="11"/>
      <name val="ＭＳ ゴシック"/>
      <family val="3"/>
      <charset val="128"/>
    </font>
    <font>
      <i/>
      <sz val="11"/>
      <color rgb="FFFF0000"/>
      <name val="ＭＳ ゴシック"/>
      <family val="3"/>
      <charset val="128"/>
    </font>
    <font>
      <u/>
      <sz val="11"/>
      <color rgb="FF0000FF"/>
      <name val="ＭＳ Ｐゴシック"/>
      <family val="3"/>
      <charset val="128"/>
    </font>
    <font>
      <b/>
      <i/>
      <sz val="11"/>
      <color rgb="FFFF0000"/>
      <name val="ＭＳ ゴシック"/>
      <family val="3"/>
      <charset val="128"/>
    </font>
    <font>
      <sz val="11"/>
      <name val="ＭＳ 明朝"/>
      <family val="1"/>
      <charset val="128"/>
    </font>
    <font>
      <sz val="11"/>
      <color theme="0"/>
      <name val="ＭＳ Ｐゴシック"/>
      <family val="3"/>
      <charset val="128"/>
    </font>
    <font>
      <sz val="11"/>
      <color indexed="9"/>
      <name val="ＭＳ 明朝"/>
      <family val="1"/>
      <charset val="128"/>
    </font>
    <font>
      <sz val="9"/>
      <color indexed="9"/>
      <name val="ＭＳ 明朝"/>
      <family val="1"/>
      <charset val="128"/>
    </font>
    <font>
      <b/>
      <sz val="11"/>
      <color indexed="50"/>
      <name val="ＭＳ 明朝"/>
      <family val="1"/>
      <charset val="128"/>
    </font>
    <font>
      <sz val="11"/>
      <color rgb="FF006600"/>
      <name val="ＭＳ ゴシック"/>
      <family val="3"/>
      <charset val="128"/>
    </font>
    <font>
      <sz val="14"/>
      <color theme="1"/>
      <name val="ＭＳ ゴシック"/>
      <family val="3"/>
      <charset val="128"/>
    </font>
    <font>
      <b/>
      <sz val="14"/>
      <color rgb="FF006600"/>
      <name val="ＭＳ ゴシック"/>
      <family val="3"/>
      <charset val="128"/>
    </font>
    <font>
      <i/>
      <sz val="11"/>
      <color theme="1"/>
      <name val="游ゴシック"/>
      <family val="3"/>
      <charset val="128"/>
      <scheme val="minor"/>
    </font>
  </fonts>
  <fills count="5">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indexed="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dotted">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alignment vertical="center"/>
    </xf>
    <xf numFmtId="0" fontId="1" fillId="0" borderId="0">
      <alignment vertical="center"/>
    </xf>
    <xf numFmtId="0" fontId="1" fillId="0" borderId="0"/>
    <xf numFmtId="0" fontId="4" fillId="0" borderId="0">
      <alignment vertical="center"/>
    </xf>
    <xf numFmtId="38" fontId="4" fillId="0" borderId="0" applyFont="0" applyFill="0" applyBorder="0" applyAlignment="0" applyProtection="0">
      <alignment vertical="center"/>
    </xf>
    <xf numFmtId="38" fontId="1" fillId="0" borderId="0" applyFont="0" applyFill="0" applyBorder="0" applyAlignment="0" applyProtection="0">
      <alignment vertical="center"/>
    </xf>
    <xf numFmtId="0" fontId="5" fillId="0" borderId="0" applyNumberFormat="0" applyFill="0" applyBorder="0" applyAlignment="0" applyProtection="0">
      <alignment vertical="top"/>
      <protection locked="0"/>
    </xf>
    <xf numFmtId="38" fontId="6" fillId="0" borderId="0" applyFont="0" applyFill="0" applyBorder="0" applyAlignment="0" applyProtection="0">
      <alignment vertical="center"/>
    </xf>
    <xf numFmtId="38" fontId="1" fillId="0" borderId="0" applyFont="0" applyFill="0" applyBorder="0" applyAlignment="0" applyProtection="0"/>
    <xf numFmtId="0" fontId="4" fillId="0" borderId="0">
      <alignment vertical="center"/>
    </xf>
    <xf numFmtId="0" fontId="1" fillId="0" borderId="0"/>
    <xf numFmtId="0" fontId="1" fillId="0" borderId="0"/>
    <xf numFmtId="9" fontId="6" fillId="0" borderId="0" applyFont="0" applyFill="0" applyBorder="0" applyAlignment="0" applyProtection="0">
      <alignment vertical="center"/>
    </xf>
  </cellStyleXfs>
  <cellXfs count="146">
    <xf numFmtId="0" fontId="0" fillId="0" borderId="0" xfId="0">
      <alignment vertical="center"/>
    </xf>
    <xf numFmtId="0" fontId="7" fillId="0" borderId="0" xfId="0" applyFont="1">
      <alignment vertical="center"/>
    </xf>
    <xf numFmtId="0" fontId="7" fillId="0" borderId="0" xfId="0" applyFont="1" applyAlignment="1">
      <alignment horizontal="centerContinuous" vertical="center"/>
    </xf>
    <xf numFmtId="0" fontId="8" fillId="0" borderId="0" xfId="0" applyFont="1">
      <alignment vertical="center"/>
    </xf>
    <xf numFmtId="0" fontId="7" fillId="3" borderId="9" xfId="0" applyFont="1" applyFill="1" applyBorder="1">
      <alignment vertical="center"/>
    </xf>
    <xf numFmtId="0" fontId="7" fillId="3" borderId="10" xfId="0" applyFont="1" applyFill="1" applyBorder="1">
      <alignment vertical="center"/>
    </xf>
    <xf numFmtId="0" fontId="7" fillId="3" borderId="11" xfId="0" applyFont="1" applyFill="1" applyBorder="1" applyAlignment="1">
      <alignment horizontal="center" vertical="center"/>
    </xf>
    <xf numFmtId="0" fontId="7" fillId="0" borderId="9" xfId="0" applyFont="1" applyBorder="1">
      <alignment vertical="center"/>
    </xf>
    <xf numFmtId="0" fontId="7" fillId="0" borderId="11" xfId="0" applyFont="1" applyBorder="1" applyAlignment="1">
      <alignment vertical="center" shrinkToFit="1"/>
    </xf>
    <xf numFmtId="0" fontId="7" fillId="3" borderId="11" xfId="0" applyFont="1" applyFill="1" applyBorder="1">
      <alignment vertical="center"/>
    </xf>
    <xf numFmtId="0" fontId="7" fillId="0" borderId="0" xfId="0" applyFont="1" applyAlignment="1">
      <alignment horizontal="right" vertical="center"/>
    </xf>
    <xf numFmtId="0" fontId="10" fillId="0" borderId="0" xfId="0" applyFont="1">
      <alignment vertical="center"/>
    </xf>
    <xf numFmtId="0" fontId="11" fillId="2" borderId="1" xfId="0" applyFont="1" applyFill="1" applyBorder="1" applyAlignment="1">
      <alignment horizontal="center" vertical="center" shrinkToFit="1"/>
    </xf>
    <xf numFmtId="0" fontId="12" fillId="0" borderId="0" xfId="0" applyFont="1">
      <alignment vertical="center"/>
    </xf>
    <xf numFmtId="0" fontId="5" fillId="0" borderId="0" xfId="6" applyAlignment="1" applyProtection="1">
      <alignment horizontal="left" vertical="center" shrinkToFit="1"/>
    </xf>
    <xf numFmtId="0" fontId="11" fillId="0" borderId="0" xfId="0" applyFont="1">
      <alignment vertical="center"/>
    </xf>
    <xf numFmtId="0" fontId="13" fillId="0" borderId="0" xfId="0" applyFont="1">
      <alignment vertical="center"/>
    </xf>
    <xf numFmtId="0" fontId="15" fillId="0" borderId="0" xfId="6" applyFont="1" applyAlignment="1" applyProtection="1">
      <alignment vertical="center"/>
    </xf>
    <xf numFmtId="0" fontId="8" fillId="0" borderId="3" xfId="0" applyFont="1" applyBorder="1" applyAlignment="1">
      <alignment horizontal="center" vertical="center"/>
    </xf>
    <xf numFmtId="0" fontId="8" fillId="0" borderId="0" xfId="0" applyFont="1" applyAlignment="1">
      <alignment horizontal="center" vertical="center"/>
    </xf>
    <xf numFmtId="0" fontId="7" fillId="0" borderId="8" xfId="0" applyFont="1" applyBorder="1">
      <alignment vertical="center"/>
    </xf>
    <xf numFmtId="0" fontId="7" fillId="0" borderId="6" xfId="0" applyFont="1" applyBorder="1">
      <alignment vertical="center"/>
    </xf>
    <xf numFmtId="0" fontId="7" fillId="0" borderId="4" xfId="0" applyFont="1" applyBorder="1">
      <alignment vertical="center"/>
    </xf>
    <xf numFmtId="0" fontId="11" fillId="2" borderId="9" xfId="0" applyFont="1" applyFill="1" applyBorder="1" applyAlignment="1">
      <alignment horizontal="center" vertical="center" shrinkToFit="1"/>
    </xf>
    <xf numFmtId="176" fontId="7" fillId="0" borderId="1" xfId="0" applyNumberFormat="1" applyFont="1" applyBorder="1" applyAlignment="1">
      <alignment vertical="center" shrinkToFit="1"/>
    </xf>
    <xf numFmtId="0" fontId="7" fillId="0" borderId="1" xfId="0" applyFont="1" applyBorder="1" applyAlignment="1">
      <alignment horizontal="center" vertical="center" shrinkToFit="1"/>
    </xf>
    <xf numFmtId="0" fontId="7" fillId="0" borderId="0" xfId="0" applyFont="1" applyAlignment="1">
      <alignment horizontal="left" vertical="center"/>
    </xf>
    <xf numFmtId="38" fontId="7" fillId="0" borderId="0" xfId="7" applyFont="1" applyBorder="1" applyAlignment="1">
      <alignment horizontal="right" vertical="center"/>
    </xf>
    <xf numFmtId="176" fontId="17" fillId="0" borderId="1" xfId="2" applyNumberFormat="1" applyFont="1" applyBorder="1" applyAlignment="1">
      <alignment vertical="center" shrinkToFit="1"/>
    </xf>
    <xf numFmtId="0" fontId="7" fillId="0" borderId="14" xfId="0" applyFont="1" applyBorder="1" applyAlignment="1">
      <alignment horizontal="center" vertical="center" shrinkToFit="1"/>
    </xf>
    <xf numFmtId="0" fontId="7" fillId="0" borderId="15" xfId="0" applyFont="1" applyBorder="1" applyAlignment="1">
      <alignment vertical="center" shrinkToFi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177" fontId="11" fillId="0" borderId="1" xfId="0" applyNumberFormat="1" applyFont="1" applyBorder="1" applyAlignment="1">
      <alignment horizontal="center" vertical="center" shrinkToFit="1"/>
    </xf>
    <xf numFmtId="0" fontId="18" fillId="0" borderId="3" xfId="0" applyFont="1" applyBorder="1" applyAlignment="1">
      <alignment horizontal="right" vertical="center"/>
    </xf>
    <xf numFmtId="0" fontId="18" fillId="0" borderId="3" xfId="0" applyFont="1" applyBorder="1" applyAlignment="1">
      <alignment horizontal="left" vertical="center"/>
    </xf>
    <xf numFmtId="0" fontId="0" fillId="0" borderId="3" xfId="0" applyBorder="1" applyAlignment="1">
      <alignment horizontal="right" vertical="center"/>
    </xf>
    <xf numFmtId="0" fontId="0" fillId="0" borderId="0" xfId="0"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center" vertical="center" shrinkToFit="1"/>
    </xf>
    <xf numFmtId="0" fontId="0" fillId="0" borderId="16" xfId="0" applyBorder="1" applyAlignment="1">
      <alignment horizontal="center" vertical="center"/>
    </xf>
    <xf numFmtId="57" fontId="19" fillId="4" borderId="1" xfId="11" applyNumberFormat="1" applyFont="1" applyFill="1" applyBorder="1" applyAlignment="1">
      <alignment horizontal="center" vertical="top" wrapText="1" shrinkToFit="1"/>
    </xf>
    <xf numFmtId="58" fontId="19" fillId="4" borderId="1" xfId="11" applyNumberFormat="1" applyFont="1" applyFill="1" applyBorder="1" applyAlignment="1">
      <alignment horizontal="center" vertical="top" wrapText="1" shrinkToFit="1"/>
    </xf>
    <xf numFmtId="0" fontId="19" fillId="4" borderId="1" xfId="11" applyFont="1" applyFill="1" applyBorder="1" applyAlignment="1">
      <alignment horizontal="center" vertical="top" shrinkToFit="1"/>
    </xf>
    <xf numFmtId="0" fontId="19" fillId="4" borderId="1" xfId="11" applyFont="1" applyFill="1" applyBorder="1" applyAlignment="1">
      <alignment horizontal="center" vertical="top" wrapText="1" shrinkToFit="1"/>
    </xf>
    <xf numFmtId="0" fontId="20" fillId="4" borderId="1" xfId="11" applyFont="1" applyFill="1" applyBorder="1" applyAlignment="1">
      <alignment horizontal="center" vertical="top" wrapText="1" shrinkToFit="1"/>
    </xf>
    <xf numFmtId="49" fontId="19" fillId="4" borderId="1" xfId="11" applyNumberFormat="1" applyFont="1" applyFill="1" applyBorder="1" applyAlignment="1">
      <alignment horizontal="center" vertical="top" shrinkToFit="1"/>
    </xf>
    <xf numFmtId="178" fontId="19" fillId="4" borderId="1" xfId="11" applyNumberFormat="1" applyFont="1" applyFill="1" applyBorder="1" applyAlignment="1">
      <alignment horizontal="center" vertical="top" wrapText="1" shrinkToFit="1"/>
    </xf>
    <xf numFmtId="38" fontId="19" fillId="4" borderId="1" xfId="5" applyFont="1" applyFill="1" applyBorder="1" applyAlignment="1">
      <alignment horizontal="center" vertical="top" shrinkToFit="1"/>
    </xf>
    <xf numFmtId="58" fontId="19" fillId="4" borderId="1" xfId="11" applyNumberFormat="1" applyFont="1" applyFill="1" applyBorder="1" applyAlignment="1">
      <alignment horizontal="center" vertical="top" shrinkToFit="1"/>
    </xf>
    <xf numFmtId="0" fontId="21" fillId="0" borderId="1" xfId="11" applyFont="1" applyBorder="1" applyAlignment="1">
      <alignment vertical="center" shrinkToFit="1"/>
    </xf>
    <xf numFmtId="0" fontId="7" fillId="0" borderId="11" xfId="0" applyFont="1" applyBorder="1" applyAlignment="1">
      <alignment horizontal="center" vertical="center" shrinkToFit="1"/>
    </xf>
    <xf numFmtId="0" fontId="7" fillId="0" borderId="17" xfId="0" applyFont="1" applyBorder="1" applyAlignment="1">
      <alignment horizontal="center" vertical="center"/>
    </xf>
    <xf numFmtId="0" fontId="0" fillId="0" borderId="17" xfId="0" applyBorder="1" applyAlignment="1">
      <alignment horizontal="center" vertical="center" shrinkToFit="1"/>
    </xf>
    <xf numFmtId="0" fontId="0" fillId="0" borderId="17" xfId="0" applyBorder="1" applyAlignment="1">
      <alignment horizontal="center" vertical="center"/>
    </xf>
    <xf numFmtId="0" fontId="7" fillId="0" borderId="16" xfId="0" applyFont="1" applyBorder="1" applyAlignment="1">
      <alignment horizontal="center" vertical="center"/>
    </xf>
    <xf numFmtId="0" fontId="0" fillId="0" borderId="16" xfId="0" applyBorder="1" applyAlignment="1">
      <alignment horizontal="center" vertical="center" shrinkToFit="1"/>
    </xf>
    <xf numFmtId="0" fontId="7" fillId="0" borderId="18" xfId="0" applyFont="1" applyBorder="1" applyAlignment="1">
      <alignment horizontal="center" vertical="center"/>
    </xf>
    <xf numFmtId="0" fontId="0" fillId="0" borderId="18" xfId="0" applyBorder="1" applyAlignment="1">
      <alignment horizontal="center" vertical="center" shrinkToFit="1"/>
    </xf>
    <xf numFmtId="0" fontId="0" fillId="0" borderId="18" xfId="0" applyBorder="1" applyAlignment="1">
      <alignment horizontal="center" vertical="center"/>
    </xf>
    <xf numFmtId="0" fontId="7" fillId="0" borderId="17"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8" xfId="0" applyFont="1" applyBorder="1" applyAlignment="1">
      <alignment horizontal="center" vertical="center" shrinkToFit="1"/>
    </xf>
    <xf numFmtId="176" fontId="7" fillId="0" borderId="17" xfId="0" applyNumberFormat="1" applyFont="1" applyBorder="1" applyAlignment="1">
      <alignment vertical="center" shrinkToFit="1"/>
    </xf>
    <xf numFmtId="0" fontId="0" fillId="0" borderId="17" xfId="0" applyBorder="1" applyAlignment="1">
      <alignment vertical="center" shrinkToFit="1"/>
    </xf>
    <xf numFmtId="176" fontId="7" fillId="0" borderId="16" xfId="0" applyNumberFormat="1" applyFont="1" applyBorder="1" applyAlignment="1">
      <alignment vertical="center" shrinkToFit="1"/>
    </xf>
    <xf numFmtId="0" fontId="0" fillId="0" borderId="16" xfId="0" applyBorder="1" applyAlignment="1">
      <alignment vertical="center" shrinkToFit="1"/>
    </xf>
    <xf numFmtId="176" fontId="7" fillId="0" borderId="18" xfId="0" applyNumberFormat="1" applyFont="1" applyBorder="1" applyAlignment="1">
      <alignment vertical="center" shrinkToFit="1"/>
    </xf>
    <xf numFmtId="0" fontId="0" fillId="0" borderId="18" xfId="0" applyBorder="1" applyAlignment="1">
      <alignment vertical="center" shrinkToFit="1"/>
    </xf>
    <xf numFmtId="0" fontId="7" fillId="0" borderId="1" xfId="0" applyFont="1" applyBorder="1" applyAlignment="1">
      <alignment horizontal="right" vertical="center"/>
    </xf>
    <xf numFmtId="0" fontId="7" fillId="0" borderId="1" xfId="0" applyFont="1" applyBorder="1" applyAlignment="1">
      <alignment horizontal="center" vertical="center"/>
    </xf>
    <xf numFmtId="58" fontId="7" fillId="0" borderId="1" xfId="0" applyNumberFormat="1" applyFont="1" applyBorder="1" applyAlignment="1">
      <alignment horizontal="right" vertical="center" shrinkToFit="1"/>
    </xf>
    <xf numFmtId="58" fontId="7" fillId="0" borderId="1" xfId="0" applyNumberFormat="1" applyFont="1" applyBorder="1" applyAlignment="1">
      <alignment horizontal="center" vertical="center" shrinkToFit="1"/>
    </xf>
    <xf numFmtId="0" fontId="9" fillId="0" borderId="9" xfId="0" applyFont="1" applyBorder="1">
      <alignment vertical="center"/>
    </xf>
    <xf numFmtId="38" fontId="7" fillId="0" borderId="14" xfId="7" applyFont="1" applyBorder="1" applyAlignment="1">
      <alignment vertical="center" shrinkToFit="1"/>
    </xf>
    <xf numFmtId="38" fontId="7" fillId="0" borderId="15" xfId="7" applyFont="1" applyBorder="1" applyAlignment="1">
      <alignment vertical="center" shrinkToFit="1"/>
    </xf>
    <xf numFmtId="38" fontId="7" fillId="0" borderId="13" xfId="7" applyFont="1" applyBorder="1" applyAlignment="1">
      <alignment vertical="center" shrinkToFit="1"/>
    </xf>
    <xf numFmtId="0" fontId="7" fillId="0" borderId="20" xfId="0" applyFont="1" applyBorder="1" applyAlignment="1">
      <alignment vertical="center" shrinkToFit="1"/>
    </xf>
    <xf numFmtId="0" fontId="0" fillId="0" borderId="1" xfId="0" applyBorder="1">
      <alignment vertical="center"/>
    </xf>
    <xf numFmtId="177" fontId="0" fillId="0" borderId="9" xfId="0" applyNumberFormat="1" applyBorder="1" applyAlignment="1">
      <alignment horizontal="center" vertical="center" wrapText="1"/>
    </xf>
    <xf numFmtId="177" fontId="0" fillId="0" borderId="10" xfId="0" applyNumberFormat="1" applyBorder="1" applyAlignment="1">
      <alignment horizontal="center" vertical="center" wrapText="1"/>
    </xf>
    <xf numFmtId="177" fontId="0" fillId="0" borderId="11" xfId="0" applyNumberFormat="1" applyBorder="1" applyAlignment="1">
      <alignment horizontal="center" vertical="center" wrapText="1"/>
    </xf>
    <xf numFmtId="0" fontId="7" fillId="0" borderId="17" xfId="0" applyFont="1" applyBorder="1" applyAlignment="1">
      <alignment horizontal="left" vertical="center" shrinkToFit="1"/>
    </xf>
    <xf numFmtId="0" fontId="7" fillId="0" borderId="16" xfId="0" applyFont="1" applyBorder="1" applyAlignment="1">
      <alignment horizontal="left" vertical="center" shrinkToFit="1"/>
    </xf>
    <xf numFmtId="0" fontId="7" fillId="0" borderId="18" xfId="0" applyFont="1" applyBorder="1" applyAlignment="1">
      <alignment horizontal="left" vertical="center" shrinkToFit="1"/>
    </xf>
    <xf numFmtId="0" fontId="0" fillId="0" borderId="9" xfId="0" applyBorder="1" applyAlignment="1">
      <alignment horizontal="centerContinuous" vertical="center"/>
    </xf>
    <xf numFmtId="0" fontId="0" fillId="0" borderId="11" xfId="0" applyBorder="1" applyAlignment="1">
      <alignment horizontal="centerContinuous" vertical="center"/>
    </xf>
    <xf numFmtId="176" fontId="0" fillId="0" borderId="0" xfId="0" applyNumberFormat="1" applyAlignment="1">
      <alignment horizontal="left" vertical="center"/>
    </xf>
    <xf numFmtId="38" fontId="9" fillId="0" borderId="9" xfId="7" applyFont="1" applyFill="1" applyBorder="1" applyAlignment="1">
      <alignment horizontal="left" vertical="center" shrinkToFit="1"/>
    </xf>
    <xf numFmtId="0" fontId="9" fillId="0" borderId="9" xfId="0" applyFont="1" applyBorder="1" applyAlignment="1">
      <alignment horizontal="left" vertical="center" shrinkToFit="1"/>
    </xf>
    <xf numFmtId="0" fontId="7" fillId="0" borderId="11" xfId="0" applyFont="1" applyBorder="1" applyAlignment="1">
      <alignment horizontal="right" vertical="center"/>
    </xf>
    <xf numFmtId="58" fontId="23" fillId="0" borderId="1" xfId="0" applyNumberFormat="1" applyFont="1" applyBorder="1" applyAlignment="1">
      <alignment horizontal="center" vertical="center" shrinkToFit="1"/>
    </xf>
    <xf numFmtId="0" fontId="7" fillId="3" borderId="4" xfId="0" applyFont="1" applyFill="1" applyBorder="1" applyAlignment="1">
      <alignment horizontal="center" vertical="center" shrinkToFit="1"/>
    </xf>
    <xf numFmtId="0" fontId="25" fillId="0" borderId="0" xfId="0" applyFont="1">
      <alignment vertical="center"/>
    </xf>
    <xf numFmtId="0" fontId="0" fillId="0" borderId="0" xfId="0" applyAlignment="1">
      <alignment horizontal="right" vertical="center"/>
    </xf>
    <xf numFmtId="9" fontId="0" fillId="0" borderId="0" xfId="12" applyFont="1" applyAlignment="1">
      <alignment horizontal="center" vertical="center"/>
    </xf>
    <xf numFmtId="0" fontId="22" fillId="3" borderId="1" xfId="0" applyFont="1" applyFill="1" applyBorder="1" applyAlignment="1">
      <alignment horizontal="center" vertical="center" shrinkToFit="1"/>
    </xf>
    <xf numFmtId="0" fontId="13" fillId="0" borderId="0" xfId="0" applyFont="1" applyAlignment="1">
      <alignment horizontal="right" vertical="center"/>
    </xf>
    <xf numFmtId="38" fontId="7" fillId="0" borderId="1" xfId="7" applyFont="1" applyBorder="1">
      <alignment vertical="center"/>
    </xf>
    <xf numFmtId="49" fontId="11" fillId="2" borderId="1" xfId="0" applyNumberFormat="1" applyFont="1" applyFill="1" applyBorder="1" applyAlignment="1">
      <alignment horizontal="center" vertical="center" shrinkToFit="1"/>
    </xf>
    <xf numFmtId="177" fontId="11" fillId="0" borderId="9" xfId="0" applyNumberFormat="1" applyFont="1" applyBorder="1" applyAlignment="1">
      <alignment horizontal="center" vertical="center" shrinkToFit="1"/>
    </xf>
    <xf numFmtId="0" fontId="9" fillId="0" borderId="11" xfId="0" applyFont="1" applyBorder="1">
      <alignment vertical="center"/>
    </xf>
    <xf numFmtId="0" fontId="13" fillId="0" borderId="0" xfId="0" applyFont="1" applyAlignment="1">
      <alignment horizontal="left" vertical="top"/>
    </xf>
    <xf numFmtId="9" fontId="0" fillId="0" borderId="1" xfId="12" applyFont="1" applyBorder="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shrinkToFit="1"/>
    </xf>
    <xf numFmtId="0" fontId="9" fillId="0" borderId="9" xfId="0" applyFont="1" applyBorder="1" applyAlignment="1">
      <alignment horizontal="left" vertical="center" shrinkToFit="1"/>
    </xf>
    <xf numFmtId="0" fontId="9" fillId="0" borderId="10" xfId="0" applyFont="1" applyBorder="1" applyAlignment="1">
      <alignment horizontal="left" vertical="center" shrinkToFit="1"/>
    </xf>
    <xf numFmtId="0" fontId="9" fillId="0" borderId="11" xfId="0" applyFont="1" applyBorder="1" applyAlignment="1">
      <alignment horizontal="left" vertical="center" shrinkToFit="1"/>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11" fillId="2" borderId="9" xfId="0" applyFont="1" applyFill="1" applyBorder="1" applyAlignment="1">
      <alignment horizontal="left" vertical="center" indent="1" shrinkToFit="1"/>
    </xf>
    <xf numFmtId="0" fontId="11" fillId="2" borderId="10" xfId="0" applyFont="1" applyFill="1" applyBorder="1" applyAlignment="1">
      <alignment horizontal="left" vertical="center" indent="1" shrinkToFit="1"/>
    </xf>
    <xf numFmtId="0" fontId="11" fillId="2" borderId="11" xfId="0" applyFont="1" applyFill="1" applyBorder="1" applyAlignment="1">
      <alignment horizontal="left" vertical="center" indent="1" shrinkToFit="1"/>
    </xf>
    <xf numFmtId="0" fontId="7" fillId="2" borderId="9"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0" borderId="10" xfId="0" applyFont="1" applyBorder="1" applyAlignment="1">
      <alignment horizontal="right" vertical="center"/>
    </xf>
    <xf numFmtId="0" fontId="7" fillId="0" borderId="11" xfId="0" applyFont="1" applyBorder="1" applyAlignment="1">
      <alignment horizontal="right" vertical="center"/>
    </xf>
    <xf numFmtId="0" fontId="9" fillId="0" borderId="0" xfId="0" applyFont="1" applyAlignment="1">
      <alignment horizontal="center" vertical="center"/>
    </xf>
    <xf numFmtId="0" fontId="7" fillId="0" borderId="7"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2" xfId="0" applyFont="1" applyBorder="1" applyAlignment="1">
      <alignment horizontal="center" vertical="center" shrinkToFit="1"/>
    </xf>
    <xf numFmtId="179" fontId="24" fillId="2" borderId="12" xfId="0" applyNumberFormat="1" applyFont="1" applyFill="1" applyBorder="1" applyAlignment="1">
      <alignment horizontal="center" vertical="center" shrinkToFit="1"/>
    </xf>
    <xf numFmtId="179" fontId="24" fillId="2" borderId="21" xfId="0" applyNumberFormat="1" applyFont="1" applyFill="1" applyBorder="1" applyAlignment="1">
      <alignment horizontal="center" vertical="center" shrinkToFit="1"/>
    </xf>
    <xf numFmtId="179" fontId="24" fillId="2" borderId="22" xfId="0" applyNumberFormat="1" applyFont="1" applyFill="1" applyBorder="1" applyAlignment="1">
      <alignment horizontal="center" vertical="center" shrinkToFit="1"/>
    </xf>
    <xf numFmtId="0" fontId="5" fillId="2" borderId="9" xfId="6" applyFill="1" applyBorder="1" applyAlignment="1" applyProtection="1">
      <alignment horizontal="left" vertical="center" indent="1" shrinkToFit="1"/>
    </xf>
    <xf numFmtId="0" fontId="8" fillId="3" borderId="3" xfId="0" applyFont="1" applyFill="1" applyBorder="1" applyAlignment="1">
      <alignment horizontal="left" vertical="center" shrinkToFit="1"/>
    </xf>
    <xf numFmtId="0" fontId="8" fillId="3" borderId="2" xfId="0" applyFont="1" applyFill="1" applyBorder="1" applyAlignment="1">
      <alignment horizontal="left" vertical="center" shrinkToFit="1"/>
    </xf>
    <xf numFmtId="0" fontId="13" fillId="0" borderId="7" xfId="0" applyFont="1" applyBorder="1" applyAlignment="1">
      <alignment horizontal="center" vertical="center" wrapText="1" shrinkToFit="1"/>
    </xf>
    <xf numFmtId="0" fontId="13" fillId="0" borderId="5" xfId="0" applyFont="1" applyBorder="1" applyAlignment="1">
      <alignment horizontal="center" vertical="center" shrinkToFit="1"/>
    </xf>
    <xf numFmtId="0" fontId="13" fillId="0" borderId="2" xfId="0" applyFont="1" applyBorder="1" applyAlignment="1">
      <alignment horizontal="center" vertical="center" shrinkToFit="1"/>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14" fillId="0" borderId="9" xfId="0" applyFont="1" applyBorder="1" applyAlignment="1">
      <alignment horizontal="left" vertical="center" shrinkToFit="1"/>
    </xf>
    <xf numFmtId="0" fontId="14" fillId="0" borderId="10" xfId="0" applyFont="1" applyBorder="1" applyAlignment="1">
      <alignment horizontal="left" vertical="center" shrinkToFit="1"/>
    </xf>
    <xf numFmtId="0" fontId="14" fillId="0" borderId="11" xfId="0" applyFont="1" applyBorder="1" applyAlignment="1">
      <alignment horizontal="left" vertical="center" shrinkToFit="1"/>
    </xf>
    <xf numFmtId="0" fontId="7" fillId="3" borderId="8" xfId="0" applyFont="1" applyFill="1" applyBorder="1" applyAlignment="1">
      <alignment horizontal="left" vertical="center" shrinkToFit="1"/>
    </xf>
    <xf numFmtId="0" fontId="7" fillId="3" borderId="19" xfId="0" applyFont="1" applyFill="1" applyBorder="1" applyAlignment="1">
      <alignment horizontal="left" vertical="center" shrinkToFit="1"/>
    </xf>
    <xf numFmtId="0" fontId="7" fillId="3" borderId="7" xfId="0" applyFont="1" applyFill="1" applyBorder="1" applyAlignment="1">
      <alignment horizontal="left" vertical="center" shrinkToFit="1"/>
    </xf>
    <xf numFmtId="0" fontId="22" fillId="3" borderId="9" xfId="0" applyFont="1" applyFill="1" applyBorder="1" applyAlignment="1">
      <alignment horizontal="center" vertical="center"/>
    </xf>
    <xf numFmtId="0" fontId="22" fillId="3" borderId="10" xfId="0" applyFont="1" applyFill="1" applyBorder="1" applyAlignment="1">
      <alignment horizontal="center" vertical="center"/>
    </xf>
    <xf numFmtId="0" fontId="22" fillId="3" borderId="11" xfId="0" applyFont="1" applyFill="1" applyBorder="1" applyAlignment="1">
      <alignment horizontal="center" vertical="center"/>
    </xf>
    <xf numFmtId="0" fontId="7" fillId="0" borderId="10" xfId="0" applyFont="1" applyBorder="1" applyAlignment="1">
      <alignment horizontal="left" vertical="center" shrinkToFit="1"/>
    </xf>
    <xf numFmtId="0" fontId="7" fillId="0" borderId="11" xfId="0" applyFont="1" applyBorder="1" applyAlignment="1">
      <alignment horizontal="left" vertical="center" shrinkToFit="1"/>
    </xf>
  </cellXfs>
  <cellStyles count="13">
    <cellStyle name="パーセント" xfId="12" builtinId="5"/>
    <cellStyle name="ハイパーリンク" xfId="6" builtinId="8"/>
    <cellStyle name="桁区切り" xfId="7" builtinId="6"/>
    <cellStyle name="桁区切り 2" xfId="4" xr:uid="{00000000-0005-0000-0000-000002000000}"/>
    <cellStyle name="桁区切り 2 2" xfId="5" xr:uid="{00000000-0005-0000-0000-000003000000}"/>
    <cellStyle name="桁区切り 3" xfId="8" xr:uid="{00000000-0005-0000-0000-000004000000}"/>
    <cellStyle name="標準" xfId="0" builtinId="0"/>
    <cellStyle name="標準 2" xfId="1" xr:uid="{00000000-0005-0000-0000-000006000000}"/>
    <cellStyle name="標準 2 2" xfId="9" xr:uid="{00000000-0005-0000-0000-000007000000}"/>
    <cellStyle name="標準 3" xfId="2" xr:uid="{00000000-0005-0000-0000-000008000000}"/>
    <cellStyle name="標準 4" xfId="3" xr:uid="{00000000-0005-0000-0000-000009000000}"/>
    <cellStyle name="標準 5" xfId="10" xr:uid="{00000000-0005-0000-0000-00000A000000}"/>
    <cellStyle name="標準_オペレーター講習参加者" xfId="11" xr:uid="{00000000-0005-0000-0000-00000B000000}"/>
  </cellStyles>
  <dxfs count="2">
    <dxf>
      <fill>
        <patternFill>
          <bgColor indexed="41"/>
        </patternFill>
      </fill>
    </dxf>
    <dxf>
      <fill>
        <patternFill>
          <bgColor indexed="41"/>
        </patternFill>
      </fill>
    </dxf>
  </dxfs>
  <tableStyles count="0" defaultTableStyle="TableStyleMedium2" defaultPivotStyle="PivotStyleLight16"/>
  <colors>
    <mruColors>
      <color rgb="FF006600"/>
      <color rgb="FFFFFFCC"/>
      <color rgb="FFFFCC99"/>
      <color rgb="FFCCFFCC"/>
      <color rgb="FFFF99CC"/>
      <color rgb="FFFF6699"/>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796925</xdr:colOff>
      <xdr:row>2</xdr:row>
      <xdr:rowOff>22225</xdr:rowOff>
    </xdr:from>
    <xdr:to>
      <xdr:col>4</xdr:col>
      <xdr:colOff>1177925</xdr:colOff>
      <xdr:row>2</xdr:row>
      <xdr:rowOff>225425</xdr:rowOff>
    </xdr:to>
    <xdr:sp macro="" textlink="">
      <xdr:nvSpPr>
        <xdr:cNvPr id="2" name="正方形/長方形 1">
          <a:extLst>
            <a:ext uri="{FF2B5EF4-FFF2-40B4-BE49-F238E27FC236}">
              <a16:creationId xmlns:a16="http://schemas.microsoft.com/office/drawing/2014/main" id="{912D6C39-142D-4A85-BAFC-145879360EE8}"/>
            </a:ext>
          </a:extLst>
        </xdr:cNvPr>
        <xdr:cNvSpPr/>
      </xdr:nvSpPr>
      <xdr:spPr>
        <a:xfrm>
          <a:off x="3730625" y="450850"/>
          <a:ext cx="381000" cy="203200"/>
        </a:xfrm>
        <a:prstGeom prst="rect">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796925</xdr:colOff>
      <xdr:row>2</xdr:row>
      <xdr:rowOff>22225</xdr:rowOff>
    </xdr:from>
    <xdr:to>
      <xdr:col>4</xdr:col>
      <xdr:colOff>1177925</xdr:colOff>
      <xdr:row>2</xdr:row>
      <xdr:rowOff>225425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3743325" y="454025"/>
          <a:ext cx="381000" cy="203200"/>
        </a:xfrm>
        <a:prstGeom prst="rect">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co.jp" TargetMode="External"/><Relationship Id="rId7" Type="http://schemas.openxmlformats.org/officeDocument/2006/relationships/hyperlink" Target="mailto:**************@**.co.jp" TargetMode="External"/><Relationship Id="rId2" Type="http://schemas.openxmlformats.org/officeDocument/2006/relationships/hyperlink" Target="https://www.sff.or.jp/biz/6-1/" TargetMode="External"/><Relationship Id="rId1" Type="http://schemas.openxmlformats.org/officeDocument/2006/relationships/hyperlink" Target="mailto:dmac@sff.or.jp" TargetMode="External"/><Relationship Id="rId6" Type="http://schemas.openxmlformats.org/officeDocument/2006/relationships/hyperlink" Target="mailto:**************@**.co.jp" TargetMode="External"/><Relationship Id="rId5" Type="http://schemas.openxmlformats.org/officeDocument/2006/relationships/hyperlink" Target="mailto:**************@**.co.jp" TargetMode="External"/><Relationship Id="rId4" Type="http://schemas.openxmlformats.org/officeDocument/2006/relationships/hyperlink" Target="mailto:**************@**.co.jp"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ff.or.jp/biz/6-1/" TargetMode="External"/><Relationship Id="rId1" Type="http://schemas.openxmlformats.org/officeDocument/2006/relationships/hyperlink" Target="mailto:dmac@sff.or.jp"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8FFC-70E4-462A-9EC3-A6AF3BA6AB40}">
  <dimension ref="A1:S59"/>
  <sheetViews>
    <sheetView view="pageBreakPreview" zoomScale="75" zoomScaleNormal="100" zoomScaleSheetLayoutView="75" workbookViewId="0">
      <selection activeCell="O15" sqref="O15"/>
    </sheetView>
  </sheetViews>
  <sheetFormatPr defaultRowHeight="18.75" outlineLevelRow="1" x14ac:dyDescent="0.4"/>
  <cols>
    <col min="1" max="1" width="1.625" customWidth="1"/>
    <col min="2" max="3" width="10.625" customWidth="1"/>
    <col min="4" max="5" width="15.625" customWidth="1"/>
    <col min="6" max="6" width="26.25" bestFit="1" customWidth="1"/>
    <col min="7" max="9" width="10.625" customWidth="1"/>
    <col min="10" max="10" width="1.625" customWidth="1"/>
    <col min="11" max="11" width="2.625" customWidth="1"/>
    <col min="12" max="12" width="17.125" bestFit="1" customWidth="1"/>
    <col min="13" max="19" width="8" customWidth="1"/>
  </cols>
  <sheetData>
    <row r="1" spans="1:19" ht="15" customHeight="1" x14ac:dyDescent="0.4">
      <c r="A1" s="1"/>
      <c r="I1" s="10" t="s">
        <v>123</v>
      </c>
      <c r="J1" s="1"/>
      <c r="K1" s="1"/>
      <c r="L1" s="3" t="s">
        <v>7</v>
      </c>
      <c r="M1" s="1"/>
    </row>
    <row r="2" spans="1:19" x14ac:dyDescent="0.4">
      <c r="A2" s="1"/>
      <c r="B2" s="13" t="s">
        <v>93</v>
      </c>
      <c r="C2" s="13"/>
      <c r="D2" s="2"/>
      <c r="E2" s="2"/>
      <c r="F2" s="2"/>
      <c r="G2" s="10"/>
      <c r="H2" s="10"/>
      <c r="I2" s="1"/>
      <c r="J2" s="1"/>
      <c r="K2" s="1"/>
      <c r="L2" s="17" t="s">
        <v>6</v>
      </c>
      <c r="M2" s="1"/>
      <c r="S2" s="15"/>
    </row>
    <row r="3" spans="1:19" x14ac:dyDescent="0.4">
      <c r="A3" s="1"/>
      <c r="B3" s="18"/>
      <c r="C3" s="19"/>
      <c r="D3" s="3"/>
      <c r="E3" s="3"/>
      <c r="I3" s="10" t="s">
        <v>101</v>
      </c>
      <c r="J3" s="1"/>
      <c r="K3" s="1"/>
      <c r="L3" s="16" t="s">
        <v>108</v>
      </c>
      <c r="M3" s="1"/>
    </row>
    <row r="4" spans="1:19" x14ac:dyDescent="0.4">
      <c r="A4" s="4" t="s">
        <v>142</v>
      </c>
      <c r="B4" s="5"/>
      <c r="C4" s="5"/>
      <c r="D4" s="5"/>
      <c r="E4" s="5"/>
      <c r="F4" s="5"/>
      <c r="G4" s="5"/>
      <c r="H4" s="5"/>
      <c r="I4" s="6"/>
      <c r="J4" s="1"/>
      <c r="K4" s="1"/>
      <c r="L4" s="16" t="s">
        <v>109</v>
      </c>
      <c r="M4" s="1"/>
    </row>
    <row r="5" spans="1:19" x14ac:dyDescent="0.4">
      <c r="A5" s="7"/>
      <c r="B5" s="109" t="s">
        <v>26</v>
      </c>
      <c r="C5" s="110"/>
      <c r="D5" s="111" t="s">
        <v>131</v>
      </c>
      <c r="E5" s="112"/>
      <c r="F5" s="112"/>
      <c r="G5" s="106"/>
      <c r="H5" s="107"/>
      <c r="I5" s="108"/>
      <c r="J5" s="1"/>
      <c r="K5" s="1"/>
      <c r="L5" s="16" t="s">
        <v>112</v>
      </c>
      <c r="M5" s="1"/>
    </row>
    <row r="6" spans="1:19" x14ac:dyDescent="0.4">
      <c r="A6" s="7"/>
      <c r="B6" s="109" t="s">
        <v>8</v>
      </c>
      <c r="C6" s="110"/>
      <c r="D6" s="111" t="s">
        <v>132</v>
      </c>
      <c r="E6" s="112"/>
      <c r="F6" s="112"/>
      <c r="G6" s="106" t="s">
        <v>11</v>
      </c>
      <c r="H6" s="107"/>
      <c r="I6" s="108"/>
      <c r="J6" s="1"/>
      <c r="K6" s="1"/>
      <c r="L6" s="16" t="s">
        <v>113</v>
      </c>
      <c r="M6" s="1"/>
    </row>
    <row r="7" spans="1:19" x14ac:dyDescent="0.4">
      <c r="A7" s="7"/>
      <c r="B7" s="144" t="s">
        <v>9</v>
      </c>
      <c r="C7" s="145"/>
      <c r="D7" s="99" t="s">
        <v>133</v>
      </c>
      <c r="E7" s="132" t="s">
        <v>118</v>
      </c>
      <c r="F7" s="133"/>
      <c r="G7" s="133"/>
      <c r="H7" s="133"/>
      <c r="I7" s="134"/>
      <c r="J7" s="1"/>
      <c r="K7" s="1"/>
      <c r="L7" s="16" t="s">
        <v>116</v>
      </c>
    </row>
    <row r="8" spans="1:19" x14ac:dyDescent="0.4">
      <c r="A8" s="7"/>
      <c r="B8" s="109" t="s">
        <v>2</v>
      </c>
      <c r="C8" s="110"/>
      <c r="D8" s="99" t="s">
        <v>134</v>
      </c>
      <c r="E8" s="132" t="s">
        <v>13</v>
      </c>
      <c r="F8" s="133"/>
      <c r="G8" s="133"/>
      <c r="H8" s="133"/>
      <c r="I8" s="134"/>
      <c r="J8" s="1"/>
      <c r="K8" s="1"/>
    </row>
    <row r="9" spans="1:19" x14ac:dyDescent="0.4">
      <c r="A9" s="7"/>
      <c r="B9" s="109" t="s">
        <v>27</v>
      </c>
      <c r="C9" s="110"/>
      <c r="D9" s="111" t="s">
        <v>58</v>
      </c>
      <c r="E9" s="112"/>
      <c r="F9" s="112"/>
      <c r="G9" s="135" t="s">
        <v>43</v>
      </c>
      <c r="H9" s="136"/>
      <c r="I9" s="137"/>
      <c r="J9" s="1"/>
      <c r="K9" s="1"/>
      <c r="L9" s="16" t="s">
        <v>143</v>
      </c>
      <c r="M9" s="1"/>
    </row>
    <row r="10" spans="1:19" x14ac:dyDescent="0.4">
      <c r="A10" s="138" t="s">
        <v>114</v>
      </c>
      <c r="B10" s="139"/>
      <c r="C10" s="139"/>
      <c r="D10" s="139"/>
      <c r="E10" s="139"/>
      <c r="F10" s="140"/>
      <c r="G10" s="141" t="s">
        <v>117</v>
      </c>
      <c r="H10" s="142"/>
      <c r="I10" s="143"/>
      <c r="J10" s="1"/>
      <c r="K10" s="1"/>
      <c r="L10" t="s">
        <v>144</v>
      </c>
      <c r="M10" s="1"/>
    </row>
    <row r="11" spans="1:19" x14ac:dyDescent="0.4">
      <c r="A11" s="92"/>
      <c r="B11" s="127" t="s">
        <v>122</v>
      </c>
      <c r="C11" s="127"/>
      <c r="D11" s="127"/>
      <c r="E11" s="127"/>
      <c r="F11" s="128"/>
      <c r="G11" s="96" t="s">
        <v>97</v>
      </c>
      <c r="H11" s="96" t="s">
        <v>96</v>
      </c>
      <c r="I11" s="96" t="s">
        <v>98</v>
      </c>
      <c r="J11" s="1"/>
      <c r="K11" s="1"/>
      <c r="L11" s="16" t="s">
        <v>145</v>
      </c>
      <c r="M11" s="1"/>
    </row>
    <row r="12" spans="1:19" x14ac:dyDescent="0.4">
      <c r="A12" s="20"/>
      <c r="B12" s="129" t="s">
        <v>121</v>
      </c>
      <c r="C12" s="8" t="s">
        <v>0</v>
      </c>
      <c r="D12" s="12" t="s">
        <v>37</v>
      </c>
      <c r="E12" s="23" t="s">
        <v>38</v>
      </c>
      <c r="F12" s="88" t="s">
        <v>40</v>
      </c>
      <c r="G12" s="123" t="s">
        <v>75</v>
      </c>
      <c r="H12" s="123" t="s">
        <v>75</v>
      </c>
      <c r="I12" s="123"/>
      <c r="J12" s="1"/>
      <c r="K12" s="1"/>
    </row>
    <row r="13" spans="1:19" x14ac:dyDescent="0.4">
      <c r="A13" s="21"/>
      <c r="B13" s="130"/>
      <c r="C13" s="8" t="s">
        <v>10</v>
      </c>
      <c r="D13" s="111" t="s">
        <v>135</v>
      </c>
      <c r="E13" s="112"/>
      <c r="F13" s="89" t="s">
        <v>14</v>
      </c>
      <c r="G13" s="124"/>
      <c r="H13" s="124"/>
      <c r="I13" s="124"/>
      <c r="J13" s="1"/>
      <c r="K13" s="1"/>
    </row>
    <row r="14" spans="1:19" x14ac:dyDescent="0.4">
      <c r="A14" s="22"/>
      <c r="B14" s="131"/>
      <c r="C14" s="8" t="s">
        <v>3</v>
      </c>
      <c r="D14" s="126" t="s">
        <v>39</v>
      </c>
      <c r="E14" s="112"/>
      <c r="F14" s="89"/>
      <c r="G14" s="125"/>
      <c r="H14" s="125"/>
      <c r="I14" s="125"/>
      <c r="J14" s="1"/>
      <c r="K14" s="1"/>
    </row>
    <row r="15" spans="1:19" x14ac:dyDescent="0.4">
      <c r="A15" s="20"/>
      <c r="B15" s="120" t="s">
        <v>16</v>
      </c>
      <c r="C15" s="8" t="s">
        <v>0</v>
      </c>
      <c r="D15" s="12" t="s">
        <v>44</v>
      </c>
      <c r="E15" s="23" t="s">
        <v>41</v>
      </c>
      <c r="F15" s="88" t="s">
        <v>40</v>
      </c>
      <c r="G15" s="123" t="s">
        <v>75</v>
      </c>
      <c r="H15" s="123" t="s">
        <v>75</v>
      </c>
      <c r="I15" s="123"/>
      <c r="J15" s="1"/>
      <c r="K15" s="1"/>
      <c r="L15" s="1"/>
      <c r="M15" s="1"/>
    </row>
    <row r="16" spans="1:19" x14ac:dyDescent="0.4">
      <c r="A16" s="21"/>
      <c r="B16" s="121"/>
      <c r="C16" s="8" t="s">
        <v>10</v>
      </c>
      <c r="D16" s="111" t="s">
        <v>135</v>
      </c>
      <c r="E16" s="112"/>
      <c r="F16" s="89" t="s">
        <v>14</v>
      </c>
      <c r="G16" s="124"/>
      <c r="H16" s="124"/>
      <c r="I16" s="124"/>
      <c r="J16" s="1"/>
      <c r="K16" s="1"/>
      <c r="L16" s="16"/>
      <c r="M16" s="1"/>
    </row>
    <row r="17" spans="1:13" x14ac:dyDescent="0.4">
      <c r="A17" s="22"/>
      <c r="B17" s="122"/>
      <c r="C17" s="8" t="s">
        <v>3</v>
      </c>
      <c r="D17" s="126" t="s">
        <v>39</v>
      </c>
      <c r="E17" s="112"/>
      <c r="F17" s="89"/>
      <c r="G17" s="125"/>
      <c r="H17" s="125"/>
      <c r="I17" s="125"/>
      <c r="J17" s="1"/>
      <c r="K17" s="1"/>
      <c r="L17" s="1"/>
      <c r="M17" s="1"/>
    </row>
    <row r="18" spans="1:13" x14ac:dyDescent="0.4">
      <c r="A18" s="20"/>
      <c r="B18" s="120" t="s">
        <v>17</v>
      </c>
      <c r="C18" s="8" t="s">
        <v>0</v>
      </c>
      <c r="D18" s="12" t="s">
        <v>56</v>
      </c>
      <c r="E18" s="23" t="s">
        <v>42</v>
      </c>
      <c r="F18" s="88" t="s">
        <v>40</v>
      </c>
      <c r="G18" s="123" t="s">
        <v>75</v>
      </c>
      <c r="H18" s="123" t="s">
        <v>75</v>
      </c>
      <c r="I18" s="123" t="s">
        <v>75</v>
      </c>
      <c r="J18" s="1"/>
      <c r="K18" s="1"/>
      <c r="L18" s="1"/>
      <c r="M18" s="1"/>
    </row>
    <row r="19" spans="1:13" x14ac:dyDescent="0.4">
      <c r="A19" s="21"/>
      <c r="B19" s="121"/>
      <c r="C19" s="8" t="s">
        <v>10</v>
      </c>
      <c r="D19" s="111" t="s">
        <v>135</v>
      </c>
      <c r="E19" s="112"/>
      <c r="F19" s="89" t="s">
        <v>14</v>
      </c>
      <c r="G19" s="124"/>
      <c r="H19" s="124"/>
      <c r="I19" s="124"/>
      <c r="J19" s="1"/>
      <c r="K19" s="1"/>
      <c r="L19" s="1"/>
      <c r="M19" s="1"/>
    </row>
    <row r="20" spans="1:13" x14ac:dyDescent="0.4">
      <c r="A20" s="22"/>
      <c r="B20" s="122"/>
      <c r="C20" s="8" t="s">
        <v>3</v>
      </c>
      <c r="D20" s="126" t="s">
        <v>39</v>
      </c>
      <c r="E20" s="112"/>
      <c r="F20" s="89"/>
      <c r="G20" s="125"/>
      <c r="H20" s="125"/>
      <c r="I20" s="125"/>
      <c r="J20" s="1"/>
      <c r="K20" s="1"/>
      <c r="L20" s="1"/>
      <c r="M20" s="1"/>
    </row>
    <row r="21" spans="1:13" x14ac:dyDescent="0.4">
      <c r="A21" s="20"/>
      <c r="B21" s="120" t="s">
        <v>18</v>
      </c>
      <c r="C21" s="8" t="s">
        <v>0</v>
      </c>
      <c r="D21" s="12" t="s">
        <v>61</v>
      </c>
      <c r="E21" s="23" t="s">
        <v>57</v>
      </c>
      <c r="F21" s="88" t="s">
        <v>40</v>
      </c>
      <c r="G21" s="123" t="s">
        <v>75</v>
      </c>
      <c r="H21" s="123"/>
      <c r="I21" s="123"/>
      <c r="J21" s="1"/>
      <c r="K21" s="1"/>
      <c r="L21" s="1"/>
      <c r="M21" s="1"/>
    </row>
    <row r="22" spans="1:13" x14ac:dyDescent="0.4">
      <c r="A22" s="21"/>
      <c r="B22" s="121"/>
      <c r="C22" s="8" t="s">
        <v>10</v>
      </c>
      <c r="D22" s="111" t="s">
        <v>100</v>
      </c>
      <c r="E22" s="112"/>
      <c r="F22" s="89" t="s">
        <v>14</v>
      </c>
      <c r="G22" s="124"/>
      <c r="H22" s="124"/>
      <c r="I22" s="124"/>
      <c r="J22" s="1"/>
      <c r="K22" s="1"/>
      <c r="L22" s="1"/>
      <c r="M22" s="1"/>
    </row>
    <row r="23" spans="1:13" x14ac:dyDescent="0.4">
      <c r="A23" s="22"/>
      <c r="B23" s="122"/>
      <c r="C23" s="8" t="s">
        <v>3</v>
      </c>
      <c r="D23" s="126" t="s">
        <v>39</v>
      </c>
      <c r="E23" s="112"/>
      <c r="F23" s="89"/>
      <c r="G23" s="125"/>
      <c r="H23" s="125"/>
      <c r="I23" s="125"/>
      <c r="J23" s="1"/>
      <c r="K23" s="1"/>
      <c r="L23" s="1"/>
      <c r="M23" s="1"/>
    </row>
    <row r="24" spans="1:13" x14ac:dyDescent="0.4">
      <c r="A24" s="20"/>
      <c r="B24" s="120" t="s">
        <v>19</v>
      </c>
      <c r="C24" s="8" t="s">
        <v>0</v>
      </c>
      <c r="D24" s="12" t="s">
        <v>62</v>
      </c>
      <c r="E24" s="23" t="s">
        <v>63</v>
      </c>
      <c r="F24" s="88" t="s">
        <v>40</v>
      </c>
      <c r="G24" s="123"/>
      <c r="H24" s="123" t="s">
        <v>75</v>
      </c>
      <c r="I24" s="123"/>
      <c r="J24" s="1"/>
      <c r="K24" s="1"/>
      <c r="L24" s="1"/>
      <c r="M24" s="1"/>
    </row>
    <row r="25" spans="1:13" x14ac:dyDescent="0.4">
      <c r="A25" s="21"/>
      <c r="B25" s="121"/>
      <c r="C25" s="8" t="s">
        <v>10</v>
      </c>
      <c r="D25" s="111" t="s">
        <v>100</v>
      </c>
      <c r="E25" s="112"/>
      <c r="F25" s="89" t="s">
        <v>14</v>
      </c>
      <c r="G25" s="124"/>
      <c r="H25" s="124"/>
      <c r="I25" s="124"/>
      <c r="J25" s="1"/>
      <c r="K25" s="1"/>
      <c r="L25" s="1"/>
      <c r="M25" s="1"/>
    </row>
    <row r="26" spans="1:13" x14ac:dyDescent="0.4">
      <c r="A26" s="22"/>
      <c r="B26" s="122"/>
      <c r="C26" s="8" t="s">
        <v>3</v>
      </c>
      <c r="D26" s="126" t="s">
        <v>39</v>
      </c>
      <c r="E26" s="112"/>
      <c r="F26" s="89"/>
      <c r="G26" s="125"/>
      <c r="H26" s="125"/>
      <c r="I26" s="125"/>
      <c r="J26" s="1"/>
      <c r="K26" s="1"/>
      <c r="L26" s="1"/>
      <c r="M26" s="1"/>
    </row>
    <row r="27" spans="1:13" x14ac:dyDescent="0.4">
      <c r="A27" s="20"/>
      <c r="B27" s="120" t="s">
        <v>20</v>
      </c>
      <c r="C27" s="8" t="s">
        <v>0</v>
      </c>
      <c r="D27" s="12"/>
      <c r="E27" s="23"/>
      <c r="F27" s="88"/>
      <c r="G27" s="123"/>
      <c r="H27" s="123"/>
      <c r="I27" s="123"/>
      <c r="J27" s="1"/>
      <c r="K27" s="1"/>
      <c r="L27" s="1"/>
      <c r="M27" s="1"/>
    </row>
    <row r="28" spans="1:13" x14ac:dyDescent="0.4">
      <c r="A28" s="21"/>
      <c r="B28" s="121"/>
      <c r="C28" s="8" t="s">
        <v>10</v>
      </c>
      <c r="D28" s="111"/>
      <c r="E28" s="112"/>
      <c r="F28" s="89"/>
      <c r="G28" s="124"/>
      <c r="H28" s="124"/>
      <c r="I28" s="124"/>
      <c r="J28" s="1"/>
      <c r="K28" s="1"/>
      <c r="L28" s="1"/>
      <c r="M28" s="1"/>
    </row>
    <row r="29" spans="1:13" x14ac:dyDescent="0.4">
      <c r="A29" s="22"/>
      <c r="B29" s="122"/>
      <c r="C29" s="8" t="s">
        <v>3</v>
      </c>
      <c r="D29" s="126"/>
      <c r="E29" s="112"/>
      <c r="F29" s="89"/>
      <c r="G29" s="125"/>
      <c r="H29" s="125"/>
      <c r="I29" s="125"/>
      <c r="J29" s="1"/>
      <c r="K29" s="1"/>
      <c r="L29" s="1"/>
      <c r="M29" s="1"/>
    </row>
    <row r="30" spans="1:13" x14ac:dyDescent="0.4">
      <c r="A30" s="20"/>
      <c r="B30" s="120" t="s">
        <v>21</v>
      </c>
      <c r="C30" s="8" t="s">
        <v>0</v>
      </c>
      <c r="D30" s="12"/>
      <c r="E30" s="23"/>
      <c r="F30" s="88"/>
      <c r="G30" s="123"/>
      <c r="H30" s="123"/>
      <c r="I30" s="123"/>
      <c r="J30" s="1"/>
      <c r="K30" s="1"/>
      <c r="L30" s="1"/>
      <c r="M30" s="1"/>
    </row>
    <row r="31" spans="1:13" x14ac:dyDescent="0.4">
      <c r="A31" s="21"/>
      <c r="B31" s="121"/>
      <c r="C31" s="8" t="s">
        <v>10</v>
      </c>
      <c r="D31" s="111"/>
      <c r="E31" s="112"/>
      <c r="F31" s="89"/>
      <c r="G31" s="124"/>
      <c r="H31" s="124"/>
      <c r="I31" s="124"/>
      <c r="J31" s="1"/>
      <c r="K31" s="1"/>
      <c r="L31" s="1"/>
      <c r="M31" s="1"/>
    </row>
    <row r="32" spans="1:13" x14ac:dyDescent="0.4">
      <c r="A32" s="22"/>
      <c r="B32" s="122"/>
      <c r="C32" s="8" t="s">
        <v>3</v>
      </c>
      <c r="D32" s="126"/>
      <c r="E32" s="112"/>
      <c r="F32" s="89"/>
      <c r="G32" s="125"/>
      <c r="H32" s="125"/>
      <c r="I32" s="125"/>
      <c r="J32" s="1"/>
      <c r="K32" s="1"/>
      <c r="L32" s="1"/>
      <c r="M32" s="1"/>
    </row>
    <row r="33" spans="1:13" x14ac:dyDescent="0.4">
      <c r="A33" s="20"/>
      <c r="B33" s="120" t="s">
        <v>22</v>
      </c>
      <c r="C33" s="8" t="s">
        <v>0</v>
      </c>
      <c r="D33" s="12"/>
      <c r="E33" s="23"/>
      <c r="F33" s="88"/>
      <c r="G33" s="123"/>
      <c r="H33" s="123"/>
      <c r="I33" s="123"/>
      <c r="J33" s="1"/>
      <c r="K33" s="1"/>
      <c r="L33" s="1"/>
      <c r="M33" s="1"/>
    </row>
    <row r="34" spans="1:13" x14ac:dyDescent="0.4">
      <c r="A34" s="21"/>
      <c r="B34" s="121"/>
      <c r="C34" s="8" t="s">
        <v>10</v>
      </c>
      <c r="D34" s="111"/>
      <c r="E34" s="112"/>
      <c r="F34" s="89"/>
      <c r="G34" s="124"/>
      <c r="H34" s="124"/>
      <c r="I34" s="124"/>
      <c r="J34" s="1"/>
      <c r="K34" s="1"/>
      <c r="L34" s="1"/>
      <c r="M34" s="1"/>
    </row>
    <row r="35" spans="1:13" x14ac:dyDescent="0.4">
      <c r="A35" s="22"/>
      <c r="B35" s="122"/>
      <c r="C35" s="8" t="s">
        <v>3</v>
      </c>
      <c r="D35" s="126"/>
      <c r="E35" s="112"/>
      <c r="F35" s="89"/>
      <c r="G35" s="125"/>
      <c r="H35" s="125"/>
      <c r="I35" s="125"/>
      <c r="J35" s="1"/>
      <c r="K35" s="1"/>
      <c r="L35" s="1"/>
      <c r="M35" s="1"/>
    </row>
    <row r="36" spans="1:13" x14ac:dyDescent="0.4">
      <c r="A36" s="20"/>
      <c r="B36" s="120" t="s">
        <v>23</v>
      </c>
      <c r="C36" s="8" t="s">
        <v>0</v>
      </c>
      <c r="D36" s="12"/>
      <c r="E36" s="23"/>
      <c r="F36" s="88"/>
      <c r="G36" s="123"/>
      <c r="H36" s="123"/>
      <c r="I36" s="123"/>
      <c r="J36" s="1"/>
      <c r="K36" s="1"/>
      <c r="L36" s="1"/>
      <c r="M36" s="1"/>
    </row>
    <row r="37" spans="1:13" x14ac:dyDescent="0.4">
      <c r="A37" s="21"/>
      <c r="B37" s="121"/>
      <c r="C37" s="8" t="s">
        <v>10</v>
      </c>
      <c r="D37" s="111"/>
      <c r="E37" s="112"/>
      <c r="F37" s="89"/>
      <c r="G37" s="124"/>
      <c r="H37" s="124"/>
      <c r="I37" s="124"/>
      <c r="J37" s="1"/>
      <c r="K37" s="1"/>
      <c r="L37" s="1"/>
      <c r="M37" s="1"/>
    </row>
    <row r="38" spans="1:13" x14ac:dyDescent="0.4">
      <c r="A38" s="22"/>
      <c r="B38" s="122"/>
      <c r="C38" s="8" t="s">
        <v>3</v>
      </c>
      <c r="D38" s="126"/>
      <c r="E38" s="112"/>
      <c r="F38" s="89"/>
      <c r="G38" s="125"/>
      <c r="H38" s="125"/>
      <c r="I38" s="125"/>
      <c r="J38" s="1"/>
      <c r="K38" s="1"/>
      <c r="L38" s="1"/>
      <c r="M38" s="1"/>
    </row>
    <row r="39" spans="1:13" x14ac:dyDescent="0.4">
      <c r="A39" s="20"/>
      <c r="B39" s="120" t="s">
        <v>24</v>
      </c>
      <c r="C39" s="8" t="s">
        <v>0</v>
      </c>
      <c r="D39" s="12"/>
      <c r="E39" s="23"/>
      <c r="F39" s="88"/>
      <c r="G39" s="123"/>
      <c r="H39" s="123"/>
      <c r="I39" s="123"/>
      <c r="J39" s="1"/>
      <c r="K39" s="1"/>
      <c r="L39" s="1"/>
      <c r="M39" s="1"/>
    </row>
    <row r="40" spans="1:13" x14ac:dyDescent="0.4">
      <c r="A40" s="21"/>
      <c r="B40" s="121"/>
      <c r="C40" s="8" t="s">
        <v>10</v>
      </c>
      <c r="D40" s="111"/>
      <c r="E40" s="112"/>
      <c r="F40" s="89"/>
      <c r="G40" s="124"/>
      <c r="H40" s="124"/>
      <c r="I40" s="124"/>
      <c r="J40" s="1"/>
      <c r="K40" s="1"/>
      <c r="L40" s="1"/>
      <c r="M40" s="1"/>
    </row>
    <row r="41" spans="1:13" x14ac:dyDescent="0.4">
      <c r="A41" s="22"/>
      <c r="B41" s="122"/>
      <c r="C41" s="8" t="s">
        <v>3</v>
      </c>
      <c r="D41" s="126"/>
      <c r="E41" s="112"/>
      <c r="F41" s="89"/>
      <c r="G41" s="125"/>
      <c r="H41" s="125"/>
      <c r="I41" s="125"/>
      <c r="J41" s="1"/>
      <c r="K41" s="1"/>
      <c r="L41" s="1"/>
      <c r="M41" s="1"/>
    </row>
    <row r="42" spans="1:13" x14ac:dyDescent="0.4">
      <c r="A42" s="4" t="s">
        <v>139</v>
      </c>
      <c r="B42" s="5"/>
      <c r="C42" s="5"/>
      <c r="D42" s="5"/>
      <c r="E42" s="5"/>
      <c r="F42" s="5"/>
      <c r="G42" s="5"/>
      <c r="H42" s="5"/>
      <c r="I42" s="9"/>
      <c r="J42" s="1"/>
      <c r="K42" s="1"/>
      <c r="L42" s="1"/>
      <c r="M42" s="1"/>
    </row>
    <row r="43" spans="1:13" x14ac:dyDescent="0.4">
      <c r="A43" s="7"/>
      <c r="B43" s="109" t="s">
        <v>64</v>
      </c>
      <c r="C43" s="110"/>
      <c r="D43" s="12" t="s">
        <v>95</v>
      </c>
      <c r="E43" s="51" t="s">
        <v>65</v>
      </c>
      <c r="F43" s="111" t="s">
        <v>136</v>
      </c>
      <c r="G43" s="112"/>
      <c r="H43" s="112"/>
      <c r="I43" s="113"/>
      <c r="J43" s="1"/>
      <c r="K43" s="1"/>
      <c r="L43" s="16" t="s">
        <v>138</v>
      </c>
      <c r="M43" s="1"/>
    </row>
    <row r="44" spans="1:13" x14ac:dyDescent="0.4">
      <c r="A44" s="4" t="s">
        <v>60</v>
      </c>
      <c r="B44" s="5"/>
      <c r="C44" s="5"/>
      <c r="D44" s="5"/>
      <c r="E44" s="5"/>
      <c r="F44" s="5"/>
      <c r="G44" s="5"/>
      <c r="H44" s="5"/>
      <c r="I44" s="9"/>
      <c r="J44" s="1"/>
      <c r="K44" s="1"/>
      <c r="L44" s="3" t="s">
        <v>140</v>
      </c>
      <c r="M44" s="1"/>
    </row>
    <row r="45" spans="1:13" ht="90" customHeight="1" x14ac:dyDescent="0.4">
      <c r="A45" s="114"/>
      <c r="B45" s="115"/>
      <c r="C45" s="115"/>
      <c r="D45" s="115"/>
      <c r="E45" s="115"/>
      <c r="F45" s="115"/>
      <c r="G45" s="115"/>
      <c r="H45" s="115"/>
      <c r="I45" s="116"/>
      <c r="J45" s="1"/>
      <c r="K45" s="1"/>
      <c r="L45" s="102" t="s">
        <v>141</v>
      </c>
      <c r="M45" s="1"/>
    </row>
    <row r="46" spans="1:13" x14ac:dyDescent="0.4">
      <c r="A46" s="7"/>
      <c r="B46" s="117" t="s">
        <v>15</v>
      </c>
      <c r="C46" s="118"/>
      <c r="D46" s="33">
        <f>COUNTA(D12,D15,D18,D21,D24,D27,D30,D33,D36,D39)</f>
        <v>5</v>
      </c>
      <c r="E46" s="73"/>
      <c r="F46" s="90" t="s">
        <v>106</v>
      </c>
      <c r="G46" s="33">
        <f>COUNTA(G12:G41,H12:H41,I12:I41)</f>
        <v>9</v>
      </c>
      <c r="H46" s="100"/>
      <c r="I46" s="101"/>
      <c r="J46" s="1"/>
      <c r="K46" s="1"/>
      <c r="L46" s="16" t="s">
        <v>137</v>
      </c>
      <c r="M46" s="1"/>
    </row>
    <row r="47" spans="1:13" x14ac:dyDescent="0.4">
      <c r="A47" s="1"/>
      <c r="B47" s="26"/>
      <c r="C47" s="10" t="s">
        <v>53</v>
      </c>
      <c r="D47" s="27">
        <f>管理表コピー用【編集不可】!X3</f>
        <v>0</v>
      </c>
      <c r="E47" s="26" t="s">
        <v>130</v>
      </c>
      <c r="F47" s="26"/>
      <c r="G47" s="26"/>
      <c r="H47" s="26"/>
      <c r="I47" s="26"/>
      <c r="J47" s="1"/>
      <c r="K47" s="1"/>
      <c r="L47" s="16" t="s">
        <v>59</v>
      </c>
      <c r="M47" s="1"/>
    </row>
    <row r="48" spans="1:13" x14ac:dyDescent="0.4">
      <c r="A48" s="1"/>
      <c r="B48" s="26"/>
      <c r="C48" s="10" t="s">
        <v>54</v>
      </c>
      <c r="D48" s="27">
        <f>管理表コピー用【編集不可】!Y3</f>
        <v>0</v>
      </c>
      <c r="E48" s="26" t="s">
        <v>51</v>
      </c>
      <c r="F48" s="26"/>
      <c r="G48" s="26"/>
      <c r="H48" s="26"/>
      <c r="I48" s="26"/>
      <c r="J48" s="1"/>
      <c r="K48" s="1"/>
    </row>
    <row r="49" spans="1:11" x14ac:dyDescent="0.4">
      <c r="A49" s="1"/>
      <c r="B49" s="26"/>
      <c r="C49" s="10" t="s">
        <v>55</v>
      </c>
      <c r="D49" s="27">
        <f>管理表コピー用【編集不可】!Z3</f>
        <v>0</v>
      </c>
      <c r="E49" s="26" t="s">
        <v>52</v>
      </c>
      <c r="F49" s="26"/>
      <c r="G49" s="26"/>
      <c r="H49" s="26"/>
      <c r="I49" s="26"/>
      <c r="J49" s="1"/>
      <c r="K49" s="1"/>
    </row>
    <row r="50" spans="1:11" x14ac:dyDescent="0.4">
      <c r="A50" s="1"/>
      <c r="B50" s="119" t="s">
        <v>1</v>
      </c>
      <c r="C50" s="119"/>
      <c r="D50" s="105" t="s">
        <v>94</v>
      </c>
      <c r="E50" s="105"/>
      <c r="F50" s="105"/>
      <c r="G50" s="105"/>
      <c r="H50" s="105"/>
      <c r="I50" s="105"/>
      <c r="J50" s="1"/>
      <c r="K50" s="1"/>
    </row>
    <row r="51" spans="1:11" x14ac:dyDescent="0.4">
      <c r="A51" s="1"/>
      <c r="B51" s="104" t="s">
        <v>5</v>
      </c>
      <c r="C51" s="104"/>
      <c r="D51" s="14" t="s">
        <v>111</v>
      </c>
      <c r="E51" s="105" t="s">
        <v>25</v>
      </c>
      <c r="F51" s="105"/>
      <c r="G51" s="105"/>
      <c r="H51" s="105"/>
      <c r="I51" s="105"/>
      <c r="J51" s="1"/>
      <c r="K51" s="1"/>
    </row>
    <row r="52" spans="1:11" x14ac:dyDescent="0.4">
      <c r="D52" s="93" t="s">
        <v>115</v>
      </c>
    </row>
    <row r="54" spans="1:11" hidden="1" outlineLevel="1" x14ac:dyDescent="0.4">
      <c r="C54" t="s">
        <v>129</v>
      </c>
    </row>
    <row r="55" spans="1:11" hidden="1" outlineLevel="1" x14ac:dyDescent="0.4">
      <c r="C55" s="97" t="s">
        <v>126</v>
      </c>
      <c r="D55" s="98">
        <v>28000</v>
      </c>
      <c r="E55" t="s">
        <v>51</v>
      </c>
      <c r="F55" s="69" t="s">
        <v>99</v>
      </c>
      <c r="G55" s="70" t="s">
        <v>105</v>
      </c>
    </row>
    <row r="56" spans="1:11" hidden="1" outlineLevel="1" x14ac:dyDescent="0.4">
      <c r="C56" s="97" t="s">
        <v>127</v>
      </c>
      <c r="D56" s="103">
        <v>0.1</v>
      </c>
      <c r="F56" s="71" t="s">
        <v>103</v>
      </c>
      <c r="G56" s="91" t="s">
        <v>102</v>
      </c>
    </row>
    <row r="57" spans="1:11" hidden="1" outlineLevel="1" x14ac:dyDescent="0.4">
      <c r="C57" s="97" t="s">
        <v>128</v>
      </c>
      <c r="D57" s="98">
        <f>D55*(1+D56)</f>
        <v>30800.000000000004</v>
      </c>
      <c r="E57" t="s">
        <v>51</v>
      </c>
      <c r="F57" s="71" t="s">
        <v>104</v>
      </c>
      <c r="G57" s="72"/>
    </row>
    <row r="58" spans="1:11" hidden="1" outlineLevel="1" x14ac:dyDescent="0.4"/>
    <row r="59" spans="1:11" collapsed="1" x14ac:dyDescent="0.4"/>
  </sheetData>
  <mergeCells count="84">
    <mergeCell ref="A10:F10"/>
    <mergeCell ref="G10:I10"/>
    <mergeCell ref="B5:C5"/>
    <mergeCell ref="D5:F5"/>
    <mergeCell ref="B6:C6"/>
    <mergeCell ref="D6:F6"/>
    <mergeCell ref="G6:I6"/>
    <mergeCell ref="B7:C7"/>
    <mergeCell ref="E7:I7"/>
    <mergeCell ref="B8:C8"/>
    <mergeCell ref="E8:I8"/>
    <mergeCell ref="B9:C9"/>
    <mergeCell ref="D9:F9"/>
    <mergeCell ref="G9:I9"/>
    <mergeCell ref="B11:F11"/>
    <mergeCell ref="B12:B14"/>
    <mergeCell ref="G12:G14"/>
    <mergeCell ref="H12:H14"/>
    <mergeCell ref="I12:I14"/>
    <mergeCell ref="D13:E13"/>
    <mergeCell ref="D14:E14"/>
    <mergeCell ref="B15:B17"/>
    <mergeCell ref="G15:G17"/>
    <mergeCell ref="H15:H17"/>
    <mergeCell ref="I15:I17"/>
    <mergeCell ref="D16:E16"/>
    <mergeCell ref="D17:E17"/>
    <mergeCell ref="B18:B20"/>
    <mergeCell ref="G18:G20"/>
    <mergeCell ref="H18:H20"/>
    <mergeCell ref="I18:I20"/>
    <mergeCell ref="D19:E19"/>
    <mergeCell ref="D20:E20"/>
    <mergeCell ref="B21:B23"/>
    <mergeCell ref="G21:G23"/>
    <mergeCell ref="H21:H23"/>
    <mergeCell ref="I21:I23"/>
    <mergeCell ref="D22:E22"/>
    <mergeCell ref="D23:E23"/>
    <mergeCell ref="B24:B26"/>
    <mergeCell ref="G24:G26"/>
    <mergeCell ref="H24:H26"/>
    <mergeCell ref="I24:I26"/>
    <mergeCell ref="D25:E25"/>
    <mergeCell ref="D26:E26"/>
    <mergeCell ref="B27:B29"/>
    <mergeCell ref="G27:G29"/>
    <mergeCell ref="H27:H29"/>
    <mergeCell ref="I27:I29"/>
    <mergeCell ref="D28:E28"/>
    <mergeCell ref="D29:E29"/>
    <mergeCell ref="B30:B32"/>
    <mergeCell ref="G30:G32"/>
    <mergeCell ref="H30:H32"/>
    <mergeCell ref="I30:I32"/>
    <mergeCell ref="D31:E31"/>
    <mergeCell ref="D32:E32"/>
    <mergeCell ref="B33:B35"/>
    <mergeCell ref="G33:G35"/>
    <mergeCell ref="H33:H35"/>
    <mergeCell ref="I33:I35"/>
    <mergeCell ref="D34:E34"/>
    <mergeCell ref="D35:E35"/>
    <mergeCell ref="G36:G38"/>
    <mergeCell ref="H36:H38"/>
    <mergeCell ref="I36:I38"/>
    <mergeCell ref="D37:E37"/>
    <mergeCell ref="D38:E38"/>
    <mergeCell ref="B51:C51"/>
    <mergeCell ref="E51:I51"/>
    <mergeCell ref="G5:I5"/>
    <mergeCell ref="B43:C43"/>
    <mergeCell ref="F43:I43"/>
    <mergeCell ref="A45:I45"/>
    <mergeCell ref="B46:C46"/>
    <mergeCell ref="B50:C50"/>
    <mergeCell ref="D50:I50"/>
    <mergeCell ref="B39:B41"/>
    <mergeCell ref="G39:G41"/>
    <mergeCell ref="H39:H41"/>
    <mergeCell ref="I39:I41"/>
    <mergeCell ref="D40:E40"/>
    <mergeCell ref="D41:E41"/>
    <mergeCell ref="B36:B38"/>
  </mergeCells>
  <phoneticPr fontId="2"/>
  <dataValidations disablePrompts="1" count="1">
    <dataValidation type="list" allowBlank="1" showInputMessage="1" showErrorMessage="1" sqref="G15:I15 G12:I12 G18:I18 G21:I21 G24:I24 G27:I27 G30:I30 G33:I33 G36:I36 G39:I39" xr:uid="{1021295C-16CF-4EE3-B302-9405AFD02E6B}">
      <formula1>$G$56:$G$57</formula1>
    </dataValidation>
  </dataValidations>
  <hyperlinks>
    <hyperlink ref="D51" r:id="rId1" xr:uid="{B0B3F639-EAA6-4E1B-A440-45764061E27F}"/>
    <hyperlink ref="L2" r:id="rId2" xr:uid="{A3B41274-329C-4248-8490-8822EF9DF5EF}"/>
    <hyperlink ref="D14" r:id="rId3" xr:uid="{10184868-5F90-4029-8EDB-94DD080E2126}"/>
    <hyperlink ref="D17" r:id="rId4" xr:uid="{762A3BD6-C632-4C80-8D67-4E58979A729B}"/>
    <hyperlink ref="D20" r:id="rId5" xr:uid="{E56F2105-6094-494B-9F1F-930D6360E4EC}"/>
    <hyperlink ref="D23" r:id="rId6" xr:uid="{28DA6BFC-999B-4491-9670-D44A4D31580A}"/>
    <hyperlink ref="D26" r:id="rId7" xr:uid="{11B63107-1D6B-4F7F-8AE6-8A3720D9E393}"/>
  </hyperlinks>
  <printOptions horizontalCentered="1" verticalCentered="1"/>
  <pageMargins left="0.70866141732283472" right="0.70866141732283472" top="0.74803149606299213" bottom="0.74803149606299213" header="0.31496062992125984" footer="0.31496062992125984"/>
  <pageSetup paperSize="9" scale="69" orientation="portrait"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9"/>
  <sheetViews>
    <sheetView tabSelected="1" view="pageBreakPreview" zoomScale="75" zoomScaleNormal="100" zoomScaleSheetLayoutView="75" workbookViewId="0">
      <selection activeCell="M31" sqref="M31"/>
    </sheetView>
  </sheetViews>
  <sheetFormatPr defaultRowHeight="18.75" outlineLevelRow="1" x14ac:dyDescent="0.4"/>
  <cols>
    <col min="1" max="1" width="1.625" customWidth="1"/>
    <col min="2" max="3" width="10.625" customWidth="1"/>
    <col min="4" max="5" width="15.625" customWidth="1"/>
    <col min="6" max="6" width="26.25" bestFit="1" customWidth="1"/>
    <col min="7" max="9" width="10.625" customWidth="1"/>
    <col min="10" max="10" width="1.625" customWidth="1"/>
    <col min="11" max="11" width="2.625" customWidth="1"/>
    <col min="12" max="12" width="17.125" bestFit="1" customWidth="1"/>
    <col min="13" max="19" width="8" customWidth="1"/>
  </cols>
  <sheetData>
    <row r="1" spans="1:19" ht="15" customHeight="1" x14ac:dyDescent="0.4">
      <c r="A1" s="1"/>
      <c r="I1" s="10" t="s">
        <v>123</v>
      </c>
      <c r="J1" s="1"/>
      <c r="K1" s="1"/>
      <c r="L1" s="3" t="s">
        <v>7</v>
      </c>
      <c r="M1" s="1"/>
    </row>
    <row r="2" spans="1:19" x14ac:dyDescent="0.4">
      <c r="A2" s="1"/>
      <c r="B2" s="13" t="s">
        <v>93</v>
      </c>
      <c r="C2" s="13"/>
      <c r="D2" s="2"/>
      <c r="E2" s="2"/>
      <c r="F2" s="2"/>
      <c r="G2" s="10"/>
      <c r="H2" s="10"/>
      <c r="I2" s="1"/>
      <c r="J2" s="1"/>
      <c r="K2" s="1"/>
      <c r="L2" s="17" t="s">
        <v>6</v>
      </c>
      <c r="M2" s="1"/>
      <c r="S2" s="15"/>
    </row>
    <row r="3" spans="1:19" x14ac:dyDescent="0.4">
      <c r="A3" s="1"/>
      <c r="B3" s="18"/>
      <c r="C3" s="19"/>
      <c r="D3" s="3"/>
      <c r="E3" s="3"/>
      <c r="I3" s="10" t="s">
        <v>101</v>
      </c>
      <c r="J3" s="1"/>
      <c r="K3" s="1"/>
      <c r="L3" s="16" t="s">
        <v>108</v>
      </c>
      <c r="M3" s="1"/>
    </row>
    <row r="4" spans="1:19" x14ac:dyDescent="0.4">
      <c r="A4" s="4" t="s">
        <v>142</v>
      </c>
      <c r="B4" s="5"/>
      <c r="C4" s="5"/>
      <c r="D4" s="5"/>
      <c r="E4" s="5"/>
      <c r="F4" s="5"/>
      <c r="G4" s="5"/>
      <c r="H4" s="5"/>
      <c r="I4" s="6"/>
      <c r="J4" s="1"/>
      <c r="K4" s="1"/>
      <c r="L4" s="16" t="s">
        <v>109</v>
      </c>
      <c r="M4" s="1"/>
    </row>
    <row r="5" spans="1:19" x14ac:dyDescent="0.4">
      <c r="A5" s="7"/>
      <c r="B5" s="109" t="s">
        <v>26</v>
      </c>
      <c r="C5" s="110"/>
      <c r="D5" s="111"/>
      <c r="E5" s="112"/>
      <c r="F5" s="112"/>
      <c r="G5" s="106"/>
      <c r="H5" s="107"/>
      <c r="I5" s="108"/>
      <c r="J5" s="1"/>
      <c r="K5" s="1"/>
      <c r="L5" s="16" t="s">
        <v>112</v>
      </c>
      <c r="M5" s="1"/>
    </row>
    <row r="6" spans="1:19" x14ac:dyDescent="0.4">
      <c r="A6" s="7"/>
      <c r="B6" s="109" t="s">
        <v>8</v>
      </c>
      <c r="C6" s="110"/>
      <c r="D6" s="111"/>
      <c r="E6" s="112"/>
      <c r="F6" s="112"/>
      <c r="G6" s="106" t="s">
        <v>11</v>
      </c>
      <c r="H6" s="107"/>
      <c r="I6" s="108"/>
      <c r="J6" s="1"/>
      <c r="K6" s="1"/>
      <c r="L6" s="16" t="s">
        <v>113</v>
      </c>
      <c r="M6" s="1"/>
    </row>
    <row r="7" spans="1:19" x14ac:dyDescent="0.4">
      <c r="A7" s="7"/>
      <c r="B7" s="144" t="s">
        <v>9</v>
      </c>
      <c r="C7" s="145"/>
      <c r="D7" s="99"/>
      <c r="E7" s="132" t="s">
        <v>118</v>
      </c>
      <c r="F7" s="133"/>
      <c r="G7" s="133"/>
      <c r="H7" s="133"/>
      <c r="I7" s="134"/>
      <c r="J7" s="1"/>
      <c r="K7" s="1"/>
      <c r="L7" s="16" t="s">
        <v>116</v>
      </c>
    </row>
    <row r="8" spans="1:19" x14ac:dyDescent="0.4">
      <c r="A8" s="7"/>
      <c r="B8" s="109" t="s">
        <v>2</v>
      </c>
      <c r="C8" s="110"/>
      <c r="D8" s="99"/>
      <c r="E8" s="132" t="s">
        <v>13</v>
      </c>
      <c r="F8" s="133"/>
      <c r="G8" s="133"/>
      <c r="H8" s="133"/>
      <c r="I8" s="134"/>
      <c r="J8" s="1"/>
      <c r="K8" s="1"/>
    </row>
    <row r="9" spans="1:19" x14ac:dyDescent="0.4">
      <c r="A9" s="7"/>
      <c r="B9" s="109" t="s">
        <v>27</v>
      </c>
      <c r="C9" s="110"/>
      <c r="D9" s="111"/>
      <c r="E9" s="112"/>
      <c r="F9" s="112"/>
      <c r="G9" s="135" t="s">
        <v>43</v>
      </c>
      <c r="H9" s="136"/>
      <c r="I9" s="137"/>
      <c r="J9" s="1"/>
      <c r="K9" s="1"/>
      <c r="L9" s="16" t="s">
        <v>143</v>
      </c>
      <c r="M9" s="1"/>
    </row>
    <row r="10" spans="1:19" x14ac:dyDescent="0.4">
      <c r="A10" s="138" t="s">
        <v>114</v>
      </c>
      <c r="B10" s="139"/>
      <c r="C10" s="139"/>
      <c r="D10" s="139"/>
      <c r="E10" s="139"/>
      <c r="F10" s="140"/>
      <c r="G10" s="141" t="s">
        <v>117</v>
      </c>
      <c r="H10" s="142"/>
      <c r="I10" s="143"/>
      <c r="J10" s="1"/>
      <c r="K10" s="1"/>
      <c r="L10" t="s">
        <v>144</v>
      </c>
      <c r="M10" s="1"/>
    </row>
    <row r="11" spans="1:19" x14ac:dyDescent="0.4">
      <c r="A11" s="92"/>
      <c r="B11" s="127" t="s">
        <v>122</v>
      </c>
      <c r="C11" s="127"/>
      <c r="D11" s="127"/>
      <c r="E11" s="127"/>
      <c r="F11" s="128"/>
      <c r="G11" s="96" t="s">
        <v>97</v>
      </c>
      <c r="H11" s="96" t="s">
        <v>96</v>
      </c>
      <c r="I11" s="96" t="s">
        <v>98</v>
      </c>
      <c r="J11" s="1"/>
      <c r="K11" s="1"/>
      <c r="L11" s="16" t="s">
        <v>145</v>
      </c>
      <c r="M11" s="1"/>
    </row>
    <row r="12" spans="1:19" x14ac:dyDescent="0.4">
      <c r="A12" s="20"/>
      <c r="B12" s="129" t="s">
        <v>121</v>
      </c>
      <c r="C12" s="8" t="s">
        <v>0</v>
      </c>
      <c r="D12" s="12"/>
      <c r="E12" s="23"/>
      <c r="F12" s="88" t="s">
        <v>40</v>
      </c>
      <c r="G12" s="123"/>
      <c r="H12" s="123"/>
      <c r="I12" s="123"/>
      <c r="J12" s="1"/>
      <c r="K12" s="1"/>
    </row>
    <row r="13" spans="1:19" x14ac:dyDescent="0.4">
      <c r="A13" s="21"/>
      <c r="B13" s="130"/>
      <c r="C13" s="8" t="s">
        <v>10</v>
      </c>
      <c r="D13" s="111"/>
      <c r="E13" s="112"/>
      <c r="F13" s="89" t="s">
        <v>14</v>
      </c>
      <c r="G13" s="124"/>
      <c r="H13" s="124"/>
      <c r="I13" s="124"/>
      <c r="J13" s="1"/>
      <c r="K13" s="1"/>
    </row>
    <row r="14" spans="1:19" x14ac:dyDescent="0.4">
      <c r="A14" s="22"/>
      <c r="B14" s="131"/>
      <c r="C14" s="8" t="s">
        <v>3</v>
      </c>
      <c r="D14" s="126"/>
      <c r="E14" s="112"/>
      <c r="F14" s="89"/>
      <c r="G14" s="125"/>
      <c r="H14" s="125"/>
      <c r="I14" s="125"/>
      <c r="J14" s="1"/>
      <c r="K14" s="1"/>
    </row>
    <row r="15" spans="1:19" x14ac:dyDescent="0.4">
      <c r="A15" s="20"/>
      <c r="B15" s="120" t="s">
        <v>16</v>
      </c>
      <c r="C15" s="8" t="s">
        <v>0</v>
      </c>
      <c r="D15" s="12"/>
      <c r="E15" s="23"/>
      <c r="F15" s="88" t="s">
        <v>40</v>
      </c>
      <c r="G15" s="123"/>
      <c r="H15" s="123"/>
      <c r="I15" s="123"/>
      <c r="J15" s="1"/>
      <c r="K15" s="1"/>
      <c r="L15" s="1"/>
      <c r="M15" s="1"/>
    </row>
    <row r="16" spans="1:19" x14ac:dyDescent="0.4">
      <c r="A16" s="21"/>
      <c r="B16" s="121"/>
      <c r="C16" s="8" t="s">
        <v>10</v>
      </c>
      <c r="D16" s="111"/>
      <c r="E16" s="112"/>
      <c r="F16" s="89" t="s">
        <v>14</v>
      </c>
      <c r="G16" s="124"/>
      <c r="H16" s="124"/>
      <c r="I16" s="124"/>
      <c r="J16" s="1"/>
      <c r="K16" s="1"/>
      <c r="L16" s="16"/>
      <c r="M16" s="1"/>
    </row>
    <row r="17" spans="1:13" x14ac:dyDescent="0.4">
      <c r="A17" s="22"/>
      <c r="B17" s="122"/>
      <c r="C17" s="8" t="s">
        <v>12</v>
      </c>
      <c r="D17" s="126"/>
      <c r="E17" s="112"/>
      <c r="F17" s="89"/>
      <c r="G17" s="125"/>
      <c r="H17" s="125"/>
      <c r="I17" s="125"/>
      <c r="J17" s="1"/>
      <c r="K17" s="1"/>
      <c r="L17" s="1"/>
      <c r="M17" s="1"/>
    </row>
    <row r="18" spans="1:13" x14ac:dyDescent="0.4">
      <c r="A18" s="20"/>
      <c r="B18" s="120" t="s">
        <v>17</v>
      </c>
      <c r="C18" s="8" t="s">
        <v>0</v>
      </c>
      <c r="D18" s="12"/>
      <c r="E18" s="23"/>
      <c r="F18" s="88" t="s">
        <v>40</v>
      </c>
      <c r="G18" s="123"/>
      <c r="H18" s="123"/>
      <c r="I18" s="123"/>
      <c r="J18" s="1"/>
      <c r="K18" s="1"/>
      <c r="L18" s="1"/>
      <c r="M18" s="1"/>
    </row>
    <row r="19" spans="1:13" x14ac:dyDescent="0.4">
      <c r="A19" s="21"/>
      <c r="B19" s="121"/>
      <c r="C19" s="8" t="s">
        <v>10</v>
      </c>
      <c r="D19" s="111"/>
      <c r="E19" s="112"/>
      <c r="F19" s="89" t="s">
        <v>14</v>
      </c>
      <c r="G19" s="124"/>
      <c r="H19" s="124"/>
      <c r="I19" s="124"/>
      <c r="J19" s="1"/>
      <c r="K19" s="1"/>
      <c r="L19" s="1"/>
      <c r="M19" s="1"/>
    </row>
    <row r="20" spans="1:13" x14ac:dyDescent="0.4">
      <c r="A20" s="22"/>
      <c r="B20" s="122"/>
      <c r="C20" s="8" t="s">
        <v>12</v>
      </c>
      <c r="D20" s="126"/>
      <c r="E20" s="112"/>
      <c r="F20" s="89"/>
      <c r="G20" s="125"/>
      <c r="H20" s="125"/>
      <c r="I20" s="125"/>
      <c r="J20" s="1"/>
      <c r="K20" s="1"/>
      <c r="L20" s="1"/>
      <c r="M20" s="1"/>
    </row>
    <row r="21" spans="1:13" x14ac:dyDescent="0.4">
      <c r="A21" s="20"/>
      <c r="B21" s="120" t="s">
        <v>18</v>
      </c>
      <c r="C21" s="8" t="s">
        <v>0</v>
      </c>
      <c r="D21" s="12"/>
      <c r="E21" s="23"/>
      <c r="F21" s="88" t="s">
        <v>40</v>
      </c>
      <c r="G21" s="123"/>
      <c r="H21" s="123"/>
      <c r="I21" s="123"/>
      <c r="J21" s="1"/>
      <c r="K21" s="1"/>
      <c r="L21" s="1"/>
      <c r="M21" s="1"/>
    </row>
    <row r="22" spans="1:13" x14ac:dyDescent="0.4">
      <c r="A22" s="21"/>
      <c r="B22" s="121"/>
      <c r="C22" s="8" t="s">
        <v>10</v>
      </c>
      <c r="D22" s="111"/>
      <c r="E22" s="112"/>
      <c r="F22" s="89" t="s">
        <v>14</v>
      </c>
      <c r="G22" s="124"/>
      <c r="H22" s="124"/>
      <c r="I22" s="124"/>
      <c r="J22" s="1"/>
      <c r="K22" s="1"/>
      <c r="L22" s="1"/>
      <c r="M22" s="1"/>
    </row>
    <row r="23" spans="1:13" x14ac:dyDescent="0.4">
      <c r="A23" s="22"/>
      <c r="B23" s="122"/>
      <c r="C23" s="8" t="s">
        <v>12</v>
      </c>
      <c r="D23" s="126"/>
      <c r="E23" s="112"/>
      <c r="F23" s="89"/>
      <c r="G23" s="125"/>
      <c r="H23" s="125"/>
      <c r="I23" s="125"/>
      <c r="J23" s="1"/>
      <c r="K23" s="1"/>
      <c r="L23" s="1"/>
      <c r="M23" s="1"/>
    </row>
    <row r="24" spans="1:13" x14ac:dyDescent="0.4">
      <c r="A24" s="20"/>
      <c r="B24" s="120" t="s">
        <v>19</v>
      </c>
      <c r="C24" s="8" t="s">
        <v>0</v>
      </c>
      <c r="D24" s="12"/>
      <c r="E24" s="23"/>
      <c r="F24" s="88" t="s">
        <v>40</v>
      </c>
      <c r="G24" s="123"/>
      <c r="H24" s="123"/>
      <c r="I24" s="123"/>
      <c r="J24" s="1"/>
      <c r="K24" s="1"/>
      <c r="L24" s="1"/>
      <c r="M24" s="1"/>
    </row>
    <row r="25" spans="1:13" x14ac:dyDescent="0.4">
      <c r="A25" s="21"/>
      <c r="B25" s="121"/>
      <c r="C25" s="8" t="s">
        <v>10</v>
      </c>
      <c r="D25" s="111"/>
      <c r="E25" s="112"/>
      <c r="F25" s="89" t="s">
        <v>14</v>
      </c>
      <c r="G25" s="124"/>
      <c r="H25" s="124"/>
      <c r="I25" s="124"/>
      <c r="J25" s="1"/>
      <c r="K25" s="1"/>
      <c r="L25" s="1"/>
      <c r="M25" s="1"/>
    </row>
    <row r="26" spans="1:13" x14ac:dyDescent="0.4">
      <c r="A26" s="22"/>
      <c r="B26" s="122"/>
      <c r="C26" s="8" t="s">
        <v>12</v>
      </c>
      <c r="D26" s="126"/>
      <c r="E26" s="112"/>
      <c r="F26" s="89"/>
      <c r="G26" s="125"/>
      <c r="H26" s="125"/>
      <c r="I26" s="125"/>
      <c r="J26" s="1"/>
      <c r="K26" s="1"/>
      <c r="L26" s="1"/>
      <c r="M26" s="1"/>
    </row>
    <row r="27" spans="1:13" x14ac:dyDescent="0.4">
      <c r="A27" s="20"/>
      <c r="B27" s="120" t="s">
        <v>20</v>
      </c>
      <c r="C27" s="8" t="s">
        <v>0</v>
      </c>
      <c r="D27" s="12"/>
      <c r="E27" s="23"/>
      <c r="F27" s="88" t="s">
        <v>40</v>
      </c>
      <c r="G27" s="123"/>
      <c r="H27" s="123"/>
      <c r="I27" s="123"/>
      <c r="J27" s="1"/>
      <c r="K27" s="1"/>
      <c r="L27" s="1"/>
      <c r="M27" s="1"/>
    </row>
    <row r="28" spans="1:13" x14ac:dyDescent="0.4">
      <c r="A28" s="21"/>
      <c r="B28" s="121"/>
      <c r="C28" s="8" t="s">
        <v>10</v>
      </c>
      <c r="D28" s="111"/>
      <c r="E28" s="112"/>
      <c r="F28" s="89" t="s">
        <v>14</v>
      </c>
      <c r="G28" s="124"/>
      <c r="H28" s="124"/>
      <c r="I28" s="124"/>
      <c r="J28" s="1"/>
      <c r="K28" s="1"/>
      <c r="L28" s="1"/>
      <c r="M28" s="1"/>
    </row>
    <row r="29" spans="1:13" x14ac:dyDescent="0.4">
      <c r="A29" s="22"/>
      <c r="B29" s="122"/>
      <c r="C29" s="8" t="s">
        <v>12</v>
      </c>
      <c r="D29" s="126"/>
      <c r="E29" s="112"/>
      <c r="F29" s="89"/>
      <c r="G29" s="125"/>
      <c r="H29" s="125"/>
      <c r="I29" s="125"/>
      <c r="J29" s="1"/>
      <c r="K29" s="1"/>
      <c r="L29" s="1"/>
      <c r="M29" s="1"/>
    </row>
    <row r="30" spans="1:13" x14ac:dyDescent="0.4">
      <c r="A30" s="20"/>
      <c r="B30" s="120" t="s">
        <v>21</v>
      </c>
      <c r="C30" s="8" t="s">
        <v>0</v>
      </c>
      <c r="D30" s="12"/>
      <c r="E30" s="23"/>
      <c r="F30" s="88" t="s">
        <v>40</v>
      </c>
      <c r="G30" s="123"/>
      <c r="H30" s="123"/>
      <c r="I30" s="123"/>
      <c r="J30" s="1"/>
      <c r="K30" s="1"/>
      <c r="L30" s="1"/>
      <c r="M30" s="1"/>
    </row>
    <row r="31" spans="1:13" x14ac:dyDescent="0.4">
      <c r="A31" s="21"/>
      <c r="B31" s="121"/>
      <c r="C31" s="8" t="s">
        <v>10</v>
      </c>
      <c r="D31" s="111"/>
      <c r="E31" s="112"/>
      <c r="F31" s="89" t="s">
        <v>14</v>
      </c>
      <c r="G31" s="124"/>
      <c r="H31" s="124"/>
      <c r="I31" s="124"/>
      <c r="J31" s="1"/>
      <c r="K31" s="1"/>
      <c r="L31" s="1"/>
      <c r="M31" s="1"/>
    </row>
    <row r="32" spans="1:13" x14ac:dyDescent="0.4">
      <c r="A32" s="22"/>
      <c r="B32" s="122"/>
      <c r="C32" s="8" t="s">
        <v>12</v>
      </c>
      <c r="D32" s="126"/>
      <c r="E32" s="112"/>
      <c r="F32" s="89"/>
      <c r="G32" s="125"/>
      <c r="H32" s="125"/>
      <c r="I32" s="125"/>
      <c r="J32" s="1"/>
      <c r="K32" s="1"/>
      <c r="L32" s="1"/>
      <c r="M32" s="1"/>
    </row>
    <row r="33" spans="1:13" x14ac:dyDescent="0.4">
      <c r="A33" s="20"/>
      <c r="B33" s="120" t="s">
        <v>22</v>
      </c>
      <c r="C33" s="8" t="s">
        <v>0</v>
      </c>
      <c r="D33" s="12"/>
      <c r="E33" s="23"/>
      <c r="F33" s="88" t="s">
        <v>40</v>
      </c>
      <c r="G33" s="123"/>
      <c r="H33" s="123"/>
      <c r="I33" s="123"/>
      <c r="J33" s="1"/>
      <c r="K33" s="1"/>
      <c r="L33" s="1"/>
      <c r="M33" s="1"/>
    </row>
    <row r="34" spans="1:13" x14ac:dyDescent="0.4">
      <c r="A34" s="21"/>
      <c r="B34" s="121"/>
      <c r="C34" s="8" t="s">
        <v>10</v>
      </c>
      <c r="D34" s="111"/>
      <c r="E34" s="112"/>
      <c r="F34" s="89" t="s">
        <v>14</v>
      </c>
      <c r="G34" s="124"/>
      <c r="H34" s="124"/>
      <c r="I34" s="124"/>
      <c r="J34" s="1"/>
      <c r="K34" s="1"/>
      <c r="L34" s="1"/>
      <c r="M34" s="1"/>
    </row>
    <row r="35" spans="1:13" x14ac:dyDescent="0.4">
      <c r="A35" s="22"/>
      <c r="B35" s="122"/>
      <c r="C35" s="8" t="s">
        <v>12</v>
      </c>
      <c r="D35" s="126"/>
      <c r="E35" s="112"/>
      <c r="F35" s="89"/>
      <c r="G35" s="125"/>
      <c r="H35" s="125"/>
      <c r="I35" s="125"/>
      <c r="J35" s="1"/>
      <c r="K35" s="1"/>
      <c r="L35" s="1"/>
      <c r="M35" s="1"/>
    </row>
    <row r="36" spans="1:13" x14ac:dyDescent="0.4">
      <c r="A36" s="20"/>
      <c r="B36" s="120" t="s">
        <v>23</v>
      </c>
      <c r="C36" s="8" t="s">
        <v>0</v>
      </c>
      <c r="D36" s="12"/>
      <c r="E36" s="23"/>
      <c r="F36" s="88" t="s">
        <v>40</v>
      </c>
      <c r="G36" s="123"/>
      <c r="H36" s="123"/>
      <c r="I36" s="123"/>
      <c r="J36" s="1"/>
      <c r="K36" s="1"/>
      <c r="L36" s="1"/>
      <c r="M36" s="1"/>
    </row>
    <row r="37" spans="1:13" x14ac:dyDescent="0.4">
      <c r="A37" s="21"/>
      <c r="B37" s="121"/>
      <c r="C37" s="8" t="s">
        <v>10</v>
      </c>
      <c r="D37" s="111"/>
      <c r="E37" s="112"/>
      <c r="F37" s="89" t="s">
        <v>14</v>
      </c>
      <c r="G37" s="124"/>
      <c r="H37" s="124"/>
      <c r="I37" s="124"/>
      <c r="J37" s="1"/>
      <c r="K37" s="1"/>
      <c r="L37" s="1"/>
      <c r="M37" s="1"/>
    </row>
    <row r="38" spans="1:13" x14ac:dyDescent="0.4">
      <c r="A38" s="22"/>
      <c r="B38" s="122"/>
      <c r="C38" s="8" t="s">
        <v>12</v>
      </c>
      <c r="D38" s="126"/>
      <c r="E38" s="112"/>
      <c r="F38" s="89"/>
      <c r="G38" s="125"/>
      <c r="H38" s="125"/>
      <c r="I38" s="125"/>
      <c r="J38" s="1"/>
      <c r="K38" s="1"/>
      <c r="L38" s="1"/>
      <c r="M38" s="1"/>
    </row>
    <row r="39" spans="1:13" x14ac:dyDescent="0.4">
      <c r="A39" s="20"/>
      <c r="B39" s="120" t="s">
        <v>24</v>
      </c>
      <c r="C39" s="8" t="s">
        <v>0</v>
      </c>
      <c r="D39" s="12"/>
      <c r="E39" s="23"/>
      <c r="F39" s="88" t="s">
        <v>40</v>
      </c>
      <c r="G39" s="123"/>
      <c r="H39" s="123"/>
      <c r="I39" s="123"/>
      <c r="J39" s="1"/>
      <c r="K39" s="1"/>
      <c r="L39" s="1"/>
      <c r="M39" s="1"/>
    </row>
    <row r="40" spans="1:13" x14ac:dyDescent="0.4">
      <c r="A40" s="21"/>
      <c r="B40" s="121"/>
      <c r="C40" s="8" t="s">
        <v>10</v>
      </c>
      <c r="D40" s="111"/>
      <c r="E40" s="112"/>
      <c r="F40" s="89" t="s">
        <v>14</v>
      </c>
      <c r="G40" s="124"/>
      <c r="H40" s="124"/>
      <c r="I40" s="124"/>
      <c r="J40" s="1"/>
      <c r="K40" s="1"/>
      <c r="L40" s="1"/>
      <c r="M40" s="1"/>
    </row>
    <row r="41" spans="1:13" x14ac:dyDescent="0.4">
      <c r="A41" s="22"/>
      <c r="B41" s="122"/>
      <c r="C41" s="8" t="s">
        <v>12</v>
      </c>
      <c r="D41" s="126"/>
      <c r="E41" s="112"/>
      <c r="F41" s="89"/>
      <c r="G41" s="125"/>
      <c r="H41" s="125"/>
      <c r="I41" s="125"/>
      <c r="J41" s="1"/>
      <c r="K41" s="1"/>
      <c r="L41" s="1"/>
      <c r="M41" s="1"/>
    </row>
    <row r="42" spans="1:13" x14ac:dyDescent="0.4">
      <c r="A42" s="4" t="s">
        <v>110</v>
      </c>
      <c r="B42" s="5"/>
      <c r="C42" s="5"/>
      <c r="D42" s="5"/>
      <c r="E42" s="5"/>
      <c r="F42" s="5"/>
      <c r="G42" s="5"/>
      <c r="H42" s="5"/>
      <c r="I42" s="9"/>
      <c r="J42" s="1"/>
      <c r="K42" s="1"/>
      <c r="L42" s="1"/>
      <c r="M42" s="1"/>
    </row>
    <row r="43" spans="1:13" x14ac:dyDescent="0.4">
      <c r="A43" s="7"/>
      <c r="B43" s="109" t="s">
        <v>64</v>
      </c>
      <c r="C43" s="110"/>
      <c r="D43" s="12"/>
      <c r="E43" s="51" t="s">
        <v>65</v>
      </c>
      <c r="F43" s="111"/>
      <c r="G43" s="112"/>
      <c r="H43" s="112"/>
      <c r="I43" s="113"/>
      <c r="J43" s="1"/>
      <c r="K43" s="1"/>
      <c r="L43" s="16" t="s">
        <v>138</v>
      </c>
      <c r="M43" s="1"/>
    </row>
    <row r="44" spans="1:13" x14ac:dyDescent="0.4">
      <c r="A44" s="4" t="s">
        <v>60</v>
      </c>
      <c r="B44" s="5"/>
      <c r="C44" s="5"/>
      <c r="D44" s="5"/>
      <c r="E44" s="5"/>
      <c r="F44" s="5"/>
      <c r="G44" s="5"/>
      <c r="H44" s="5"/>
      <c r="I44" s="9"/>
      <c r="J44" s="1"/>
      <c r="K44" s="1"/>
      <c r="L44" s="3" t="s">
        <v>140</v>
      </c>
      <c r="M44" s="1"/>
    </row>
    <row r="45" spans="1:13" ht="90" customHeight="1" x14ac:dyDescent="0.4">
      <c r="A45" s="114"/>
      <c r="B45" s="115"/>
      <c r="C45" s="115"/>
      <c r="D45" s="115"/>
      <c r="E45" s="115"/>
      <c r="F45" s="115"/>
      <c r="G45" s="115"/>
      <c r="H45" s="115"/>
      <c r="I45" s="116"/>
      <c r="J45" s="1"/>
      <c r="K45" s="1"/>
      <c r="L45" s="102" t="s">
        <v>141</v>
      </c>
      <c r="M45" s="1"/>
    </row>
    <row r="46" spans="1:13" x14ac:dyDescent="0.4">
      <c r="A46" s="7"/>
      <c r="B46" s="117" t="s">
        <v>15</v>
      </c>
      <c r="C46" s="118"/>
      <c r="D46" s="33">
        <f>COUNTA(D12,D15,D18,D21,D24,D27,D30,D33,D36,D39)</f>
        <v>0</v>
      </c>
      <c r="E46" s="73"/>
      <c r="F46" s="90" t="s">
        <v>106</v>
      </c>
      <c r="G46" s="33">
        <f>COUNTA(G12:G41,H12:H41,I12:I41)</f>
        <v>0</v>
      </c>
      <c r="H46" s="100"/>
      <c r="I46" s="101"/>
      <c r="J46" s="1"/>
      <c r="K46" s="1"/>
      <c r="L46" s="16" t="s">
        <v>137</v>
      </c>
      <c r="M46" s="1"/>
    </row>
    <row r="47" spans="1:13" x14ac:dyDescent="0.4">
      <c r="A47" s="1"/>
      <c r="B47" s="26"/>
      <c r="C47" s="10" t="s">
        <v>53</v>
      </c>
      <c r="D47" s="27">
        <f>管理表コピー用【編集不可】!X3</f>
        <v>0</v>
      </c>
      <c r="E47" s="26" t="s">
        <v>130</v>
      </c>
      <c r="F47" s="26"/>
      <c r="G47" s="26"/>
      <c r="H47" s="26"/>
      <c r="I47" s="26"/>
      <c r="J47" s="1"/>
      <c r="K47" s="1"/>
      <c r="L47" s="16" t="s">
        <v>59</v>
      </c>
      <c r="M47" s="1"/>
    </row>
    <row r="48" spans="1:13" x14ac:dyDescent="0.4">
      <c r="A48" s="1"/>
      <c r="B48" s="26"/>
      <c r="C48" s="10" t="s">
        <v>54</v>
      </c>
      <c r="D48" s="27">
        <f>管理表コピー用【編集不可】!Y3</f>
        <v>0</v>
      </c>
      <c r="E48" s="26" t="s">
        <v>51</v>
      </c>
      <c r="F48" s="26"/>
      <c r="G48" s="26"/>
      <c r="H48" s="26"/>
      <c r="I48" s="26"/>
      <c r="J48" s="1"/>
      <c r="K48" s="1"/>
    </row>
    <row r="49" spans="1:11" x14ac:dyDescent="0.4">
      <c r="A49" s="1"/>
      <c r="B49" s="26"/>
      <c r="C49" s="10" t="s">
        <v>55</v>
      </c>
      <c r="D49" s="27">
        <f>管理表コピー用【編集不可】!Z3</f>
        <v>0</v>
      </c>
      <c r="E49" s="26" t="s">
        <v>52</v>
      </c>
      <c r="F49" s="26"/>
      <c r="G49" s="26"/>
      <c r="H49" s="26"/>
      <c r="I49" s="26"/>
      <c r="J49" s="1"/>
      <c r="K49" s="1"/>
    </row>
    <row r="50" spans="1:11" x14ac:dyDescent="0.4">
      <c r="A50" s="1"/>
      <c r="B50" s="119" t="s">
        <v>1</v>
      </c>
      <c r="C50" s="119"/>
      <c r="D50" s="105" t="s">
        <v>94</v>
      </c>
      <c r="E50" s="105"/>
      <c r="F50" s="105"/>
      <c r="G50" s="105"/>
      <c r="H50" s="105"/>
      <c r="I50" s="105"/>
      <c r="J50" s="1"/>
      <c r="K50" s="1"/>
    </row>
    <row r="51" spans="1:11" x14ac:dyDescent="0.4">
      <c r="A51" s="1"/>
      <c r="B51" s="104" t="s">
        <v>5</v>
      </c>
      <c r="C51" s="104"/>
      <c r="D51" s="14" t="s">
        <v>111</v>
      </c>
      <c r="E51" s="105" t="s">
        <v>25</v>
      </c>
      <c r="F51" s="105"/>
      <c r="G51" s="105"/>
      <c r="H51" s="105"/>
      <c r="I51" s="105"/>
      <c r="J51" s="1"/>
      <c r="K51" s="1"/>
    </row>
    <row r="52" spans="1:11" x14ac:dyDescent="0.4">
      <c r="D52" s="93" t="s">
        <v>115</v>
      </c>
    </row>
    <row r="54" spans="1:11" hidden="1" outlineLevel="1" x14ac:dyDescent="0.4">
      <c r="C54" t="s">
        <v>129</v>
      </c>
    </row>
    <row r="55" spans="1:11" hidden="1" outlineLevel="1" x14ac:dyDescent="0.4">
      <c r="C55" s="97" t="s">
        <v>126</v>
      </c>
      <c r="D55" s="98">
        <v>28000</v>
      </c>
      <c r="E55" t="s">
        <v>51</v>
      </c>
      <c r="F55" s="69" t="s">
        <v>99</v>
      </c>
      <c r="G55" s="70" t="s">
        <v>105</v>
      </c>
    </row>
    <row r="56" spans="1:11" hidden="1" outlineLevel="1" x14ac:dyDescent="0.4">
      <c r="C56" s="97" t="s">
        <v>127</v>
      </c>
      <c r="D56" s="103">
        <v>0.1</v>
      </c>
      <c r="F56" s="71" t="s">
        <v>103</v>
      </c>
      <c r="G56" s="91" t="s">
        <v>102</v>
      </c>
    </row>
    <row r="57" spans="1:11" hidden="1" outlineLevel="1" x14ac:dyDescent="0.4">
      <c r="C57" s="97" t="s">
        <v>128</v>
      </c>
      <c r="D57" s="98">
        <f>D55*(1+D56)</f>
        <v>30800.000000000004</v>
      </c>
      <c r="E57" t="s">
        <v>51</v>
      </c>
      <c r="F57" s="71" t="s">
        <v>104</v>
      </c>
      <c r="G57" s="72"/>
    </row>
    <row r="58" spans="1:11" hidden="1" outlineLevel="1" x14ac:dyDescent="0.4"/>
    <row r="59" spans="1:11" collapsed="1" x14ac:dyDescent="0.4"/>
  </sheetData>
  <mergeCells count="84">
    <mergeCell ref="E51:I51"/>
    <mergeCell ref="D50:I50"/>
    <mergeCell ref="A45:I45"/>
    <mergeCell ref="B50:C50"/>
    <mergeCell ref="B51:C51"/>
    <mergeCell ref="G30:G32"/>
    <mergeCell ref="H30:H32"/>
    <mergeCell ref="I30:I32"/>
    <mergeCell ref="D31:E31"/>
    <mergeCell ref="D32:E32"/>
    <mergeCell ref="B46:C46"/>
    <mergeCell ref="D6:F6"/>
    <mergeCell ref="B9:C9"/>
    <mergeCell ref="B21:B23"/>
    <mergeCell ref="B18:B20"/>
    <mergeCell ref="B15:B17"/>
    <mergeCell ref="B24:B26"/>
    <mergeCell ref="B27:B29"/>
    <mergeCell ref="D28:E28"/>
    <mergeCell ref="D29:E29"/>
    <mergeCell ref="B30:B32"/>
    <mergeCell ref="B33:B35"/>
    <mergeCell ref="B36:B38"/>
    <mergeCell ref="B39:B41"/>
    <mergeCell ref="B43:C43"/>
    <mergeCell ref="F43:I43"/>
    <mergeCell ref="G27:G29"/>
    <mergeCell ref="B5:C5"/>
    <mergeCell ref="B6:C6"/>
    <mergeCell ref="B7:C7"/>
    <mergeCell ref="B8:C8"/>
    <mergeCell ref="E7:I7"/>
    <mergeCell ref="E8:I8"/>
    <mergeCell ref="H27:H29"/>
    <mergeCell ref="I27:I29"/>
    <mergeCell ref="D22:E22"/>
    <mergeCell ref="D23:E23"/>
    <mergeCell ref="G24:G26"/>
    <mergeCell ref="H24:H26"/>
    <mergeCell ref="I24:I26"/>
    <mergeCell ref="D25:E25"/>
    <mergeCell ref="D26:E26"/>
    <mergeCell ref="H15:H17"/>
    <mergeCell ref="I15:I17"/>
    <mergeCell ref="G21:G23"/>
    <mergeCell ref="H21:H23"/>
    <mergeCell ref="I21:I23"/>
    <mergeCell ref="B12:B14"/>
    <mergeCell ref="G12:G14"/>
    <mergeCell ref="H12:H14"/>
    <mergeCell ref="I12:I14"/>
    <mergeCell ref="D13:E13"/>
    <mergeCell ref="D14:E14"/>
    <mergeCell ref="D5:F5"/>
    <mergeCell ref="G5:I5"/>
    <mergeCell ref="G18:G20"/>
    <mergeCell ref="H18:H20"/>
    <mergeCell ref="I18:I20"/>
    <mergeCell ref="D19:E19"/>
    <mergeCell ref="D20:E20"/>
    <mergeCell ref="B11:F11"/>
    <mergeCell ref="A10:F10"/>
    <mergeCell ref="G10:I10"/>
    <mergeCell ref="D9:F9"/>
    <mergeCell ref="G6:I6"/>
    <mergeCell ref="G9:I9"/>
    <mergeCell ref="D16:E16"/>
    <mergeCell ref="D17:E17"/>
    <mergeCell ref="G15:G17"/>
    <mergeCell ref="H33:H35"/>
    <mergeCell ref="I33:I35"/>
    <mergeCell ref="D34:E34"/>
    <mergeCell ref="D35:E35"/>
    <mergeCell ref="G36:G38"/>
    <mergeCell ref="H36:H38"/>
    <mergeCell ref="I36:I38"/>
    <mergeCell ref="D37:E37"/>
    <mergeCell ref="D38:E38"/>
    <mergeCell ref="G33:G35"/>
    <mergeCell ref="G39:G41"/>
    <mergeCell ref="H39:H41"/>
    <mergeCell ref="I39:I41"/>
    <mergeCell ref="D40:E40"/>
    <mergeCell ref="D41:E41"/>
  </mergeCells>
  <phoneticPr fontId="2"/>
  <dataValidations count="1">
    <dataValidation type="list" allowBlank="1" showInputMessage="1" showErrorMessage="1" sqref="G15:I15 G12:I12 G18:I18 G21:I21 G24:I24 G27:I27 G30:I30 G33:I33 G36:I36 G39:I39" xr:uid="{ED17F7BA-322A-453A-B6B1-7ADA1CDCD906}">
      <formula1>$G$56:$G$57</formula1>
    </dataValidation>
  </dataValidations>
  <hyperlinks>
    <hyperlink ref="D51" r:id="rId1" xr:uid="{00000000-0004-0000-0100-000000000000}"/>
    <hyperlink ref="L2" r:id="rId2" xr:uid="{00000000-0004-0000-0100-000001000000}"/>
  </hyperlinks>
  <printOptions horizontalCentered="1" verticalCentered="1"/>
  <pageMargins left="0.70866141732283472" right="0.70866141732283472" top="0.74803149606299213" bottom="0.74803149606299213" header="0.31496062992125984" footer="0.31496062992125984"/>
  <pageSetup paperSize="9" scale="6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18"/>
  <sheetViews>
    <sheetView showZeros="0" zoomScale="75" zoomScaleNormal="75" workbookViewId="0">
      <selection activeCell="M29" sqref="M29"/>
    </sheetView>
  </sheetViews>
  <sheetFormatPr defaultRowHeight="18.75" x14ac:dyDescent="0.4"/>
  <cols>
    <col min="1" max="1" width="4.5" bestFit="1" customWidth="1"/>
    <col min="2" max="4" width="12.625" customWidth="1"/>
    <col min="5" max="5" width="34" bestFit="1" customWidth="1"/>
    <col min="6" max="15" width="12.625" customWidth="1"/>
    <col min="16" max="16" width="11.75" bestFit="1" customWidth="1"/>
    <col min="17" max="17" width="25.625" customWidth="1"/>
    <col min="18" max="18" width="14.5" bestFit="1" customWidth="1"/>
    <col min="19" max="19" width="9" hidden="1" customWidth="1"/>
    <col min="20" max="20" width="5.25" bestFit="1" customWidth="1"/>
    <col min="21" max="21" width="16.75" bestFit="1" customWidth="1"/>
    <col min="22" max="22" width="6" bestFit="1" customWidth="1"/>
    <col min="23" max="23" width="12.125" hidden="1" customWidth="1"/>
    <col min="24" max="26" width="10" hidden="1" customWidth="1"/>
    <col min="27" max="27" width="14.5" hidden="1" customWidth="1"/>
    <col min="28" max="28" width="10" hidden="1" customWidth="1"/>
    <col min="29" max="29" width="12.25" customWidth="1"/>
  </cols>
  <sheetData>
    <row r="1" spans="1:29" x14ac:dyDescent="0.4">
      <c r="W1" s="94"/>
      <c r="X1" s="95"/>
    </row>
    <row r="2" spans="1:29" ht="33.75" x14ac:dyDescent="0.4">
      <c r="A2" s="41" t="s">
        <v>76</v>
      </c>
      <c r="B2" s="42" t="s">
        <v>77</v>
      </c>
      <c r="C2" s="43" t="s">
        <v>78</v>
      </c>
      <c r="D2" s="43" t="s">
        <v>29</v>
      </c>
      <c r="E2" s="44" t="s">
        <v>30</v>
      </c>
      <c r="F2" s="44" t="s">
        <v>119</v>
      </c>
      <c r="G2" s="43" t="s">
        <v>79</v>
      </c>
      <c r="H2" s="43" t="s">
        <v>80</v>
      </c>
      <c r="I2" s="43" t="s">
        <v>81</v>
      </c>
      <c r="J2" s="43" t="s">
        <v>82</v>
      </c>
      <c r="K2" s="43" t="s">
        <v>83</v>
      </c>
      <c r="L2" s="43" t="s">
        <v>84</v>
      </c>
      <c r="M2" s="43" t="s">
        <v>85</v>
      </c>
      <c r="N2" s="43" t="s">
        <v>86</v>
      </c>
      <c r="O2" s="43" t="s">
        <v>87</v>
      </c>
      <c r="P2" s="43" t="s">
        <v>31</v>
      </c>
      <c r="Q2" s="43" t="s">
        <v>88</v>
      </c>
      <c r="R2" s="43" t="s">
        <v>32</v>
      </c>
      <c r="S2" s="44" t="s">
        <v>124</v>
      </c>
      <c r="T2" s="45" t="s">
        <v>89</v>
      </c>
      <c r="U2" s="43" t="s">
        <v>50</v>
      </c>
      <c r="V2" s="46" t="s">
        <v>90</v>
      </c>
      <c r="W2" s="47" t="s">
        <v>120</v>
      </c>
      <c r="X2" s="48" t="s">
        <v>34</v>
      </c>
      <c r="Y2" s="48" t="s">
        <v>33</v>
      </c>
      <c r="Z2" s="48" t="s">
        <v>91</v>
      </c>
      <c r="AA2" s="43" t="s">
        <v>92</v>
      </c>
      <c r="AB2" s="49" t="s">
        <v>35</v>
      </c>
      <c r="AC2" s="49" t="s">
        <v>36</v>
      </c>
    </row>
    <row r="3" spans="1:29" x14ac:dyDescent="0.4">
      <c r="A3" s="50"/>
      <c r="B3" s="28"/>
      <c r="C3" s="24">
        <f>申込書!$D$43</f>
        <v>0</v>
      </c>
      <c r="D3" s="25">
        <f>申込書!$F$43</f>
        <v>0</v>
      </c>
      <c r="E3" s="25">
        <f>申込書!D9</f>
        <v>0</v>
      </c>
      <c r="F3" s="25" t="str">
        <f>申込書!D12&amp;" "&amp;申込書!E12</f>
        <v xml:space="preserve"> </v>
      </c>
      <c r="G3" s="25" t="str">
        <f>申込書!D15&amp;" "&amp;申込書!E15</f>
        <v xml:space="preserve"> </v>
      </c>
      <c r="H3" s="25" t="str">
        <f>申込書!D18&amp;" "&amp;申込書!E18</f>
        <v xml:space="preserve"> </v>
      </c>
      <c r="I3" s="25" t="str">
        <f>申込書!D21&amp;" "&amp;申込書!E21</f>
        <v xml:space="preserve"> </v>
      </c>
      <c r="J3" s="25" t="str">
        <f>申込書!D24&amp;" "&amp;申込書!E24</f>
        <v xml:space="preserve"> </v>
      </c>
      <c r="K3" s="25" t="str">
        <f>申込書!D27&amp;" "&amp;申込書!E27</f>
        <v xml:space="preserve"> </v>
      </c>
      <c r="L3" s="25" t="str">
        <f>申込書!D30&amp;" "&amp;申込書!E30</f>
        <v xml:space="preserve"> </v>
      </c>
      <c r="M3" s="25" t="str">
        <f>申込書!D33&amp;" "&amp;申込書!E33</f>
        <v xml:space="preserve"> </v>
      </c>
      <c r="N3" s="25" t="str">
        <f>申込書!D36&amp;" "&amp;申込書!E36</f>
        <v xml:space="preserve"> </v>
      </c>
      <c r="O3" s="25" t="str">
        <f>申込書!D39&amp;" "&amp;申込書!E39</f>
        <v xml:space="preserve"> </v>
      </c>
      <c r="P3" s="25">
        <f>申込書!D8</f>
        <v>0</v>
      </c>
      <c r="Q3" s="25">
        <f>申込書!D6</f>
        <v>0</v>
      </c>
      <c r="R3" s="25">
        <f>申込書!D7</f>
        <v>0</v>
      </c>
      <c r="S3" s="29"/>
      <c r="T3" s="25">
        <f>申込書!G46</f>
        <v>0</v>
      </c>
      <c r="U3" s="30">
        <f>申込書!D13</f>
        <v>0</v>
      </c>
      <c r="V3" s="25">
        <f>申込書!D46</f>
        <v>0</v>
      </c>
      <c r="W3" s="74">
        <f>申込書!D57</f>
        <v>30800.000000000004</v>
      </c>
      <c r="X3" s="75">
        <f>T3*W3</f>
        <v>0</v>
      </c>
      <c r="Y3" s="76">
        <f>申込書!D55*T3</f>
        <v>0</v>
      </c>
      <c r="Z3" s="74">
        <f>X3-Y3</f>
        <v>0</v>
      </c>
      <c r="AA3" s="29" t="s">
        <v>107</v>
      </c>
      <c r="AB3" s="77"/>
      <c r="AC3" s="78"/>
    </row>
    <row r="5" spans="1:29" x14ac:dyDescent="0.4">
      <c r="D5" s="34" t="s">
        <v>66</v>
      </c>
      <c r="E5" s="35" t="s">
        <v>67</v>
      </c>
      <c r="F5" s="35"/>
      <c r="G5" s="36"/>
      <c r="H5" s="87"/>
      <c r="I5">
        <v>0</v>
      </c>
      <c r="J5" s="37"/>
      <c r="K5" s="37"/>
      <c r="L5" s="79"/>
      <c r="M5" s="80" t="s">
        <v>68</v>
      </c>
      <c r="N5" s="81"/>
      <c r="O5" s="85" t="s">
        <v>69</v>
      </c>
      <c r="P5" s="86"/>
    </row>
    <row r="6" spans="1:29" x14ac:dyDescent="0.4">
      <c r="D6" s="31" t="s">
        <v>28</v>
      </c>
      <c r="E6" s="31" t="s">
        <v>45</v>
      </c>
      <c r="F6" s="31" t="s">
        <v>49</v>
      </c>
      <c r="G6" s="31" t="s">
        <v>46</v>
      </c>
      <c r="H6" s="32" t="s">
        <v>47</v>
      </c>
      <c r="I6" s="31" t="s">
        <v>48</v>
      </c>
      <c r="J6" s="31" t="s">
        <v>125</v>
      </c>
      <c r="K6" s="31" t="s">
        <v>50</v>
      </c>
      <c r="L6" s="39" t="s">
        <v>70</v>
      </c>
      <c r="M6" s="39" t="s">
        <v>71</v>
      </c>
      <c r="N6" s="39" t="s">
        <v>72</v>
      </c>
      <c r="O6" s="38" t="s">
        <v>73</v>
      </c>
      <c r="P6" s="38" t="s">
        <v>74</v>
      </c>
      <c r="Q6" s="31" t="s">
        <v>36</v>
      </c>
    </row>
    <row r="7" spans="1:29" x14ac:dyDescent="0.4">
      <c r="D7" s="52">
        <v>1</v>
      </c>
      <c r="E7" s="60">
        <f>申込書!$D$5</f>
        <v>0</v>
      </c>
      <c r="F7" s="53" t="str">
        <f>F3</f>
        <v xml:space="preserve"> </v>
      </c>
      <c r="G7" s="60">
        <f>申込書!D8</f>
        <v>0</v>
      </c>
      <c r="H7" s="82">
        <f>申込書!D6</f>
        <v>0</v>
      </c>
      <c r="I7" s="60">
        <f>申込書!D7</f>
        <v>0</v>
      </c>
      <c r="J7" s="82">
        <f>申込書!D14</f>
        <v>0</v>
      </c>
      <c r="K7" s="60">
        <f>申込書!D13</f>
        <v>0</v>
      </c>
      <c r="L7" s="54">
        <f>申込書!G12</f>
        <v>0</v>
      </c>
      <c r="M7" s="54">
        <f>申込書!H12</f>
        <v>0</v>
      </c>
      <c r="N7" s="54">
        <f>申込書!I12</f>
        <v>0</v>
      </c>
      <c r="O7" s="63">
        <f>申込書!$D$43</f>
        <v>0</v>
      </c>
      <c r="P7" s="60">
        <f>申込書!$F$43</f>
        <v>0</v>
      </c>
      <c r="Q7" s="64"/>
    </row>
    <row r="8" spans="1:29" x14ac:dyDescent="0.4">
      <c r="D8" s="55">
        <f t="shared" ref="D8:D16" si="0">D7+1</f>
        <v>2</v>
      </c>
      <c r="E8" s="61">
        <f>申込書!$D$5</f>
        <v>0</v>
      </c>
      <c r="F8" s="56" t="str">
        <f>G3</f>
        <v xml:space="preserve"> </v>
      </c>
      <c r="G8" s="61"/>
      <c r="H8" s="61"/>
      <c r="I8" s="61"/>
      <c r="J8" s="83">
        <f>申込書!D17</f>
        <v>0</v>
      </c>
      <c r="K8" s="61">
        <f>申込書!D16</f>
        <v>0</v>
      </c>
      <c r="L8" s="40">
        <f>申込書!G15</f>
        <v>0</v>
      </c>
      <c r="M8" s="40">
        <f>申込書!H15</f>
        <v>0</v>
      </c>
      <c r="N8" s="40">
        <f>申込書!I15</f>
        <v>0</v>
      </c>
      <c r="O8" s="65">
        <f>申込書!$D$43</f>
        <v>0</v>
      </c>
      <c r="P8" s="61">
        <f>申込書!$F$43</f>
        <v>0</v>
      </c>
      <c r="Q8" s="66"/>
    </row>
    <row r="9" spans="1:29" x14ac:dyDescent="0.4">
      <c r="D9" s="55">
        <f t="shared" si="0"/>
        <v>3</v>
      </c>
      <c r="E9" s="61">
        <f>申込書!$D$5</f>
        <v>0</v>
      </c>
      <c r="F9" s="56" t="str">
        <f>H3</f>
        <v xml:space="preserve"> </v>
      </c>
      <c r="G9" s="61"/>
      <c r="H9" s="61"/>
      <c r="I9" s="61"/>
      <c r="J9" s="83">
        <f>申込書!D20</f>
        <v>0</v>
      </c>
      <c r="K9" s="61">
        <f>申込書!D19</f>
        <v>0</v>
      </c>
      <c r="L9" s="40">
        <f>申込書!G18</f>
        <v>0</v>
      </c>
      <c r="M9" s="40">
        <f>申込書!H18</f>
        <v>0</v>
      </c>
      <c r="N9" s="40">
        <f>申込書!I18</f>
        <v>0</v>
      </c>
      <c r="O9" s="65">
        <f>申込書!$D$43</f>
        <v>0</v>
      </c>
      <c r="P9" s="61">
        <f>申込書!$F$43</f>
        <v>0</v>
      </c>
      <c r="Q9" s="66"/>
    </row>
    <row r="10" spans="1:29" x14ac:dyDescent="0.4">
      <c r="D10" s="55">
        <f t="shared" si="0"/>
        <v>4</v>
      </c>
      <c r="E10" s="61">
        <f>申込書!$D$5</f>
        <v>0</v>
      </c>
      <c r="F10" s="56" t="str">
        <f>I3</f>
        <v xml:space="preserve"> </v>
      </c>
      <c r="G10" s="61"/>
      <c r="H10" s="61"/>
      <c r="I10" s="61"/>
      <c r="J10" s="83">
        <f>申込書!D23</f>
        <v>0</v>
      </c>
      <c r="K10" s="61">
        <f>申込書!D22</f>
        <v>0</v>
      </c>
      <c r="L10" s="40">
        <f>申込書!G21</f>
        <v>0</v>
      </c>
      <c r="M10" s="40">
        <f>申込書!H21</f>
        <v>0</v>
      </c>
      <c r="N10" s="40">
        <f>申込書!I21</f>
        <v>0</v>
      </c>
      <c r="O10" s="65">
        <f>申込書!$D$43</f>
        <v>0</v>
      </c>
      <c r="P10" s="61">
        <f>申込書!$F$43</f>
        <v>0</v>
      </c>
      <c r="Q10" s="66"/>
    </row>
    <row r="11" spans="1:29" x14ac:dyDescent="0.4">
      <c r="D11" s="55">
        <f t="shared" si="0"/>
        <v>5</v>
      </c>
      <c r="E11" s="61">
        <f>申込書!$D$5</f>
        <v>0</v>
      </c>
      <c r="F11" s="56" t="str">
        <f>J3</f>
        <v xml:space="preserve"> </v>
      </c>
      <c r="G11" s="61"/>
      <c r="H11" s="61"/>
      <c r="I11" s="61"/>
      <c r="J11" s="83">
        <f>申込書!D26</f>
        <v>0</v>
      </c>
      <c r="K11" s="61">
        <f>申込書!D25</f>
        <v>0</v>
      </c>
      <c r="L11" s="40">
        <f>申込書!G24</f>
        <v>0</v>
      </c>
      <c r="M11" s="40">
        <f>申込書!H24</f>
        <v>0</v>
      </c>
      <c r="N11" s="40">
        <f>申込書!I24</f>
        <v>0</v>
      </c>
      <c r="O11" s="65">
        <f>申込書!$D$43</f>
        <v>0</v>
      </c>
      <c r="P11" s="61">
        <f>申込書!$F$43</f>
        <v>0</v>
      </c>
      <c r="Q11" s="66"/>
    </row>
    <row r="12" spans="1:29" x14ac:dyDescent="0.4">
      <c r="D12" s="55">
        <f t="shared" si="0"/>
        <v>6</v>
      </c>
      <c r="E12" s="61">
        <f>申込書!$D$5</f>
        <v>0</v>
      </c>
      <c r="F12" s="56" t="str">
        <f>K3</f>
        <v xml:space="preserve"> </v>
      </c>
      <c r="G12" s="61"/>
      <c r="H12" s="61"/>
      <c r="I12" s="61"/>
      <c r="J12" s="83">
        <f>申込書!D29</f>
        <v>0</v>
      </c>
      <c r="K12" s="61">
        <f>申込書!D28</f>
        <v>0</v>
      </c>
      <c r="L12" s="40">
        <f>申込書!G27</f>
        <v>0</v>
      </c>
      <c r="M12" s="40">
        <f>申込書!H27</f>
        <v>0</v>
      </c>
      <c r="N12" s="40">
        <f>申込書!I27</f>
        <v>0</v>
      </c>
      <c r="O12" s="65">
        <f>申込書!$D$43</f>
        <v>0</v>
      </c>
      <c r="P12" s="61">
        <f>申込書!$F$43</f>
        <v>0</v>
      </c>
      <c r="Q12" s="66"/>
    </row>
    <row r="13" spans="1:29" x14ac:dyDescent="0.4">
      <c r="D13" s="55">
        <f t="shared" si="0"/>
        <v>7</v>
      </c>
      <c r="E13" s="61">
        <f>申込書!$D$5</f>
        <v>0</v>
      </c>
      <c r="F13" s="56" t="str">
        <f>L3</f>
        <v xml:space="preserve"> </v>
      </c>
      <c r="G13" s="61"/>
      <c r="H13" s="61"/>
      <c r="I13" s="61"/>
      <c r="J13" s="83">
        <f>申込書!D32</f>
        <v>0</v>
      </c>
      <c r="K13" s="61">
        <f>申込書!D31</f>
        <v>0</v>
      </c>
      <c r="L13" s="40">
        <f>申込書!G30</f>
        <v>0</v>
      </c>
      <c r="M13" s="40">
        <f>申込書!H30</f>
        <v>0</v>
      </c>
      <c r="N13" s="40">
        <f>申込書!I30</f>
        <v>0</v>
      </c>
      <c r="O13" s="65">
        <f>申込書!$D$43</f>
        <v>0</v>
      </c>
      <c r="P13" s="61">
        <f>申込書!$F$43</f>
        <v>0</v>
      </c>
      <c r="Q13" s="66"/>
    </row>
    <row r="14" spans="1:29" x14ac:dyDescent="0.4">
      <c r="D14" s="55">
        <f t="shared" si="0"/>
        <v>8</v>
      </c>
      <c r="E14" s="61">
        <f>申込書!$D$5</f>
        <v>0</v>
      </c>
      <c r="F14" s="56" t="str">
        <f>M3</f>
        <v xml:space="preserve"> </v>
      </c>
      <c r="G14" s="61"/>
      <c r="H14" s="61"/>
      <c r="I14" s="61"/>
      <c r="J14" s="83">
        <f>申込書!D35</f>
        <v>0</v>
      </c>
      <c r="K14" s="61">
        <f>申込書!D34</f>
        <v>0</v>
      </c>
      <c r="L14" s="40">
        <f>申込書!G33</f>
        <v>0</v>
      </c>
      <c r="M14" s="40">
        <f>申込書!H33</f>
        <v>0</v>
      </c>
      <c r="N14" s="40">
        <f>申込書!I33</f>
        <v>0</v>
      </c>
      <c r="O14" s="65">
        <f>申込書!$D$43</f>
        <v>0</v>
      </c>
      <c r="P14" s="61">
        <f>申込書!$F$43</f>
        <v>0</v>
      </c>
      <c r="Q14" s="66"/>
    </row>
    <row r="15" spans="1:29" x14ac:dyDescent="0.4">
      <c r="D15" s="55">
        <f t="shared" si="0"/>
        <v>9</v>
      </c>
      <c r="E15" s="61">
        <f>申込書!$D$5</f>
        <v>0</v>
      </c>
      <c r="F15" s="56" t="str">
        <f>N3</f>
        <v xml:space="preserve"> </v>
      </c>
      <c r="G15" s="61"/>
      <c r="H15" s="61"/>
      <c r="I15" s="61"/>
      <c r="J15" s="83">
        <f>申込書!D38</f>
        <v>0</v>
      </c>
      <c r="K15" s="61">
        <f>申込書!D37</f>
        <v>0</v>
      </c>
      <c r="L15" s="40">
        <f>申込書!G36</f>
        <v>0</v>
      </c>
      <c r="M15" s="40">
        <f>申込書!H36</f>
        <v>0</v>
      </c>
      <c r="N15" s="40">
        <f>申込書!I36</f>
        <v>0</v>
      </c>
      <c r="O15" s="65">
        <f>申込書!$D$43</f>
        <v>0</v>
      </c>
      <c r="P15" s="61">
        <f>申込書!$F$43</f>
        <v>0</v>
      </c>
      <c r="Q15" s="66"/>
    </row>
    <row r="16" spans="1:29" x14ac:dyDescent="0.4">
      <c r="D16" s="57">
        <f t="shared" si="0"/>
        <v>10</v>
      </c>
      <c r="E16" s="62">
        <f>申込書!$D$5</f>
        <v>0</v>
      </c>
      <c r="F16" s="58" t="str">
        <f>O3</f>
        <v xml:space="preserve"> </v>
      </c>
      <c r="G16" s="62"/>
      <c r="H16" s="62"/>
      <c r="I16" s="62"/>
      <c r="J16" s="84">
        <f>申込書!D41</f>
        <v>0</v>
      </c>
      <c r="K16" s="62">
        <f>申込書!D40</f>
        <v>0</v>
      </c>
      <c r="L16" s="59">
        <f>申込書!G39</f>
        <v>0</v>
      </c>
      <c r="M16" s="59">
        <f>申込書!H39</f>
        <v>0</v>
      </c>
      <c r="N16" s="59">
        <f>申込書!I39</f>
        <v>0</v>
      </c>
      <c r="O16" s="67">
        <f>申込書!$D$43</f>
        <v>0</v>
      </c>
      <c r="P16" s="62">
        <f>申込書!$F$43</f>
        <v>0</v>
      </c>
      <c r="Q16" s="68"/>
    </row>
    <row r="18" spans="2:2" ht="21" x14ac:dyDescent="0.4">
      <c r="B18" s="11" t="s">
        <v>4</v>
      </c>
    </row>
  </sheetData>
  <sheetProtection sheet="1" objects="1" scenarios="1"/>
  <phoneticPr fontId="2"/>
  <conditionalFormatting sqref="A3">
    <cfRule type="expression" dxfId="1" priority="2" stopIfTrue="1">
      <formula>MOD(ROW(),2)=1</formula>
    </cfRule>
  </conditionalFormatting>
  <conditionalFormatting sqref="A2:AC2">
    <cfRule type="expression" dxfId="0" priority="3" stopIfTrue="1">
      <formula>MOD(ROW(),2)=2</formula>
    </cfRule>
  </conditionalFormatting>
  <dataValidations count="1">
    <dataValidation imeMode="halfAlpha" allowBlank="1" showInputMessage="1" showErrorMessage="1" sqref="A2:B2 R2:T2" xr:uid="{00000000-0002-0000-0200-000000000000}"/>
  </dataValidations>
  <pageMargins left="0.7" right="0.7" top="0.75" bottom="0.75" header="0.3" footer="0.3"/>
  <pageSetup paperSize="8" scale="48"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申込書記入例</vt:lpstr>
      <vt:lpstr>申込書</vt:lpstr>
      <vt:lpstr>管理表コピー用【編集不可】</vt:lpstr>
      <vt:lpstr>管理表コピー用【編集不可】!Print_Area</vt:lpstr>
      <vt:lpstr>申込書!Print_Area</vt:lpstr>
      <vt:lpstr>申込書記入例!Print_Area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2023-08-01T08:16:03Z</cp:lastPrinted>
  <dcterms:created xsi:type="dcterms:W3CDTF">2022-07-08T09:18:13Z</dcterms:created>
  <dcterms:modified xsi:type="dcterms:W3CDTF">2025-10-03T09:13:37Z</dcterms:modified>
</cp:coreProperties>
</file>