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■研究部\土砂災害防止法\ｽ_数値地図関連\0000技術庶務\業務管理\_砂防管理情報センター管理\01_数値地図照査申込書類\R080403版（excel版）R8年版 日付自動入力修正\原稿ファイル\"/>
    </mc:Choice>
  </mc:AlternateContent>
  <xr:revisionPtr revIDLastSave="0" documentId="13_ncr:1_{2AF92C5A-C5D8-40DF-8EF2-EFE3532426B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申込書 (入力例)" sheetId="17" r:id="rId1"/>
    <sheet name="申込書" sheetId="1" r:id="rId2"/>
    <sheet name="依頼書【編集不可】" sheetId="7" r:id="rId3"/>
    <sheet name="管理表コピー用【編集不可】" sheetId="12" r:id="rId4"/>
  </sheets>
  <definedNames>
    <definedName name="_xlnm.Print_Area" localSheetId="2">依頼書【編集不可】!$A$1:$Y$33</definedName>
    <definedName name="_xlnm.Print_Area" localSheetId="3">管理表コピー用【編集不可】!$A$1:$BS$5</definedName>
    <definedName name="_xlnm.Print_Area" localSheetId="1">申込書!$A$1:$F$113</definedName>
    <definedName name="_xlnm.Print_Area" localSheetId="0">'申込書 (入力例)'!$A$1:$F$113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6" i="1" l="1"/>
  <c r="R57" i="17"/>
  <c r="R56" i="17"/>
  <c r="R55" i="17"/>
  <c r="R54" i="17"/>
  <c r="U53" i="17"/>
  <c r="R53" i="17"/>
  <c r="R52" i="17"/>
  <c r="R51" i="17"/>
  <c r="R50" i="17"/>
  <c r="R49" i="17"/>
  <c r="R48" i="17"/>
  <c r="R47" i="17"/>
  <c r="R46" i="17"/>
  <c r="R45" i="17"/>
  <c r="R44" i="17"/>
  <c r="R43" i="17"/>
  <c r="R42" i="17"/>
  <c r="R41" i="17"/>
  <c r="R40" i="17"/>
  <c r="R39" i="17"/>
  <c r="R38" i="17"/>
  <c r="R37" i="17"/>
  <c r="T36" i="17"/>
  <c r="U36" i="17" s="1"/>
  <c r="R36" i="17"/>
  <c r="H36" i="17"/>
  <c r="C36" i="17" s="1"/>
  <c r="R35" i="17"/>
  <c r="C35" i="17"/>
  <c r="R34" i="17"/>
  <c r="N34" i="17"/>
  <c r="R33" i="17"/>
  <c r="U32" i="17"/>
  <c r="R32" i="17"/>
  <c r="R31" i="17"/>
  <c r="R30" i="17"/>
  <c r="I30" i="17"/>
  <c r="C30" i="17" s="1"/>
  <c r="C31" i="17" s="1"/>
  <c r="C32" i="17" s="1"/>
  <c r="R29" i="17"/>
  <c r="R28" i="17"/>
  <c r="U27" i="17"/>
  <c r="R27" i="17"/>
  <c r="R26" i="17"/>
  <c r="R25" i="17"/>
  <c r="R24" i="17"/>
  <c r="U23" i="17"/>
  <c r="R23" i="17"/>
  <c r="R48" i="1"/>
  <c r="R57" i="1"/>
  <c r="R56" i="1"/>
  <c r="R55" i="1"/>
  <c r="R54" i="1"/>
  <c r="R53" i="1"/>
  <c r="R52" i="1"/>
  <c r="R51" i="1"/>
  <c r="R50" i="1"/>
  <c r="I36" i="17" l="1"/>
  <c r="T37" i="17"/>
  <c r="U37" i="17" s="1"/>
  <c r="F5" i="7"/>
  <c r="O5" i="12" l="1"/>
  <c r="N5" i="12"/>
  <c r="L5" i="12"/>
  <c r="K5" i="12"/>
  <c r="J5" i="12"/>
  <c r="I5" i="12"/>
  <c r="U27" i="1" l="1"/>
  <c r="I30" i="1"/>
  <c r="BO2" i="12" l="1"/>
  <c r="BR2" i="12"/>
  <c r="H36" i="1"/>
  <c r="R47" i="1"/>
  <c r="R46" i="1"/>
  <c r="R45" i="1"/>
  <c r="R44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49" i="1"/>
  <c r="R38" i="1" l="1"/>
  <c r="R37" i="1"/>
  <c r="R39" i="1" l="1"/>
  <c r="BQ2" i="12"/>
  <c r="BP2" i="12"/>
  <c r="R40" i="1" l="1"/>
  <c r="R41" i="1" l="1"/>
  <c r="U53" i="1"/>
  <c r="R43" i="1" l="1"/>
  <c r="R42" i="1"/>
  <c r="V2" i="12"/>
  <c r="C2" i="12" l="1"/>
  <c r="N34" i="1" l="1"/>
  <c r="N9" i="7" l="1"/>
  <c r="N10" i="7"/>
  <c r="C36" i="1" l="1"/>
  <c r="T37" i="1" s="1"/>
  <c r="R2" i="7"/>
  <c r="U37" i="1" l="1"/>
  <c r="AE2" i="12"/>
  <c r="I36" i="1"/>
  <c r="X2" i="12"/>
  <c r="C35" i="1"/>
  <c r="U23" i="1"/>
  <c r="BK2" i="12" s="1"/>
  <c r="BN2" i="12"/>
  <c r="U32" i="1"/>
  <c r="BM2" i="12"/>
  <c r="BL2" i="12"/>
  <c r="BJ2" i="12"/>
  <c r="BI2" i="12"/>
  <c r="BH2" i="12"/>
  <c r="BG2" i="12"/>
  <c r="BF2" i="12"/>
  <c r="BE2" i="12"/>
  <c r="BD2" i="12"/>
  <c r="BC2" i="12"/>
  <c r="BB2" i="12"/>
  <c r="BA2" i="12"/>
  <c r="AZ2" i="12"/>
  <c r="AY2" i="12"/>
  <c r="AX2" i="12"/>
  <c r="S2" i="12"/>
  <c r="Q2" i="12"/>
  <c r="P2" i="12"/>
  <c r="M2" i="12"/>
  <c r="N2" i="12"/>
  <c r="O2" i="12"/>
  <c r="L2" i="12"/>
  <c r="K2" i="12"/>
  <c r="J2" i="12"/>
  <c r="D2" i="12"/>
  <c r="I21" i="7"/>
  <c r="N8" i="7"/>
  <c r="N11" i="7"/>
  <c r="K7" i="7"/>
  <c r="W2" i="12" l="1"/>
  <c r="J29" i="7"/>
  <c r="U36" i="1" l="1"/>
  <c r="AC2" i="12"/>
  <c r="AD2" i="12" s="1"/>
  <c r="J30" i="7"/>
  <c r="C30" i="1"/>
  <c r="C31" i="1" l="1"/>
  <c r="C32" i="1" s="1"/>
  <c r="R2" i="12"/>
  <c r="S24" i="7" l="1"/>
  <c r="T2" i="12"/>
  <c r="I23" i="7"/>
  <c r="AA2" i="12" l="1"/>
  <c r="U2" i="12"/>
  <c r="AB2" i="12" s="1"/>
</calcChain>
</file>

<file path=xl/sharedStrings.xml><?xml version="1.0" encoding="utf-8"?>
<sst xmlns="http://schemas.openxmlformats.org/spreadsheetml/2006/main" count="447" uniqueCount="231">
  <si>
    <t>３．</t>
    <phoneticPr fontId="4"/>
  </si>
  <si>
    <t>２．</t>
    <phoneticPr fontId="4"/>
  </si>
  <si>
    <t>一般財団法人砂防フロンティア整備推進機構</t>
    <phoneticPr fontId="4"/>
  </si>
  <si>
    <t>至</t>
    <phoneticPr fontId="4"/>
  </si>
  <si>
    <t>自</t>
    <phoneticPr fontId="4"/>
  </si>
  <si>
    <t>履行期間</t>
    <phoneticPr fontId="4"/>
  </si>
  <si>
    <t>　うち取引に係る消費税及び地方消費税の額</t>
    <phoneticPr fontId="4"/>
  </si>
  <si>
    <t>１．</t>
    <phoneticPr fontId="4"/>
  </si>
  <si>
    <t>請書</t>
    <rPh sb="0" eb="2">
      <t>ウケショ</t>
    </rPh>
    <phoneticPr fontId="4"/>
  </si>
  <si>
    <t>４．</t>
    <phoneticPr fontId="4"/>
  </si>
  <si>
    <t>ソート</t>
    <phoneticPr fontId="4"/>
  </si>
  <si>
    <t>決裁番号</t>
    <rPh sb="0" eb="2">
      <t>ケッサイ</t>
    </rPh>
    <rPh sb="2" eb="4">
      <t>バンゴウ</t>
    </rPh>
    <phoneticPr fontId="4"/>
  </si>
  <si>
    <t>受託請求書提出日</t>
    <rPh sb="0" eb="2">
      <t>ジュタク</t>
    </rPh>
    <rPh sb="2" eb="5">
      <t>セイキュウショ</t>
    </rPh>
    <rPh sb="5" eb="8">
      <t>テイシュツビ</t>
    </rPh>
    <phoneticPr fontId="4"/>
  </si>
  <si>
    <t>↑</t>
    <phoneticPr fontId="4"/>
  </si>
  <si>
    <t>（認定証のコピーを添付してください。）</t>
  </si>
  <si>
    <t>支社名・営業所名</t>
    <rPh sb="0" eb="2">
      <t>シシャ</t>
    </rPh>
    <rPh sb="2" eb="3">
      <t>メイ</t>
    </rPh>
    <rPh sb="4" eb="7">
      <t>エイギョウショ</t>
    </rPh>
    <rPh sb="7" eb="8">
      <t>メイ</t>
    </rPh>
    <phoneticPr fontId="3"/>
  </si>
  <si>
    <t>都道府県　　　　　</t>
    <rPh sb="0" eb="4">
      <t>トドウフケン</t>
    </rPh>
    <phoneticPr fontId="3"/>
  </si>
  <si>
    <t>主任技師</t>
    <rPh sb="0" eb="4">
      <t>シュニンギシ</t>
    </rPh>
    <phoneticPr fontId="3"/>
  </si>
  <si>
    <t>業務件名</t>
    <phoneticPr fontId="3"/>
  </si>
  <si>
    <t>図化面積（km2）</t>
    <phoneticPr fontId="3"/>
  </si>
  <si>
    <t>土砂災害防止法に使用する数値地図の照査業務申込書</t>
  </si>
  <si>
    <t>受託会社〒</t>
    <rPh sb="0" eb="2">
      <t>ジュタク</t>
    </rPh>
    <rPh sb="2" eb="4">
      <t>カイシャ</t>
    </rPh>
    <phoneticPr fontId="4"/>
  </si>
  <si>
    <t>受託会社住所１</t>
    <rPh sb="0" eb="2">
      <t>ジュタク</t>
    </rPh>
    <rPh sb="2" eb="4">
      <t>カイシャ</t>
    </rPh>
    <rPh sb="4" eb="6">
      <t>ジュウショ</t>
    </rPh>
    <phoneticPr fontId="4"/>
  </si>
  <si>
    <t>契約者の役職・氏名</t>
    <rPh sb="7" eb="9">
      <t>シメイ</t>
    </rPh>
    <phoneticPr fontId="3"/>
  </si>
  <si>
    <t>氏名</t>
    <rPh sb="0" eb="2">
      <t>シメイ</t>
    </rPh>
    <phoneticPr fontId="3"/>
  </si>
  <si>
    <t>電話番号</t>
    <rPh sb="0" eb="4">
      <t>デンワバンゴウ</t>
    </rPh>
    <phoneticPr fontId="3"/>
  </si>
  <si>
    <t>申込書送付先：</t>
    <rPh sb="0" eb="3">
      <t>モウシコミショ</t>
    </rPh>
    <rPh sb="3" eb="5">
      <t>ソウフ</t>
    </rPh>
    <phoneticPr fontId="3"/>
  </si>
  <si>
    <t>●照査業務の内容</t>
    <rPh sb="1" eb="5">
      <t>ショウサギョウム</t>
    </rPh>
    <rPh sb="6" eb="8">
      <t>ナイヨウ</t>
    </rPh>
    <phoneticPr fontId="3"/>
  </si>
  <si>
    <t>照査依頼面積（km2）</t>
    <rPh sb="0" eb="2">
      <t>ショウサ</t>
    </rPh>
    <rPh sb="2" eb="4">
      <t>イライ</t>
    </rPh>
    <phoneticPr fontId="3"/>
  </si>
  <si>
    <t>照査依頼日</t>
    <rPh sb="0" eb="2">
      <t>ショウサ</t>
    </rPh>
    <rPh sb="2" eb="5">
      <t>イライビ</t>
    </rPh>
    <phoneticPr fontId="3"/>
  </si>
  <si>
    <t>郵便番号</t>
    <rPh sb="0" eb="4">
      <t>ユウビンバンゴウ</t>
    </rPh>
    <phoneticPr fontId="3"/>
  </si>
  <si>
    <t>照査範囲の指定</t>
    <rPh sb="0" eb="4">
      <t>ショウサハンイ</t>
    </rPh>
    <rPh sb="5" eb="7">
      <t>シテイ</t>
    </rPh>
    <phoneticPr fontId="3"/>
  </si>
  <si>
    <t>業務履行工期　　自</t>
    <rPh sb="8" eb="9">
      <t>ジ</t>
    </rPh>
    <phoneticPr fontId="3"/>
  </si>
  <si>
    <t>砂防コンサルタント・エスエフエフ特定建設関連業務委託共同企業体</t>
    <rPh sb="0" eb="2">
      <t>サボウ</t>
    </rPh>
    <phoneticPr fontId="3"/>
  </si>
  <si>
    <t>砂防コンサルタント株式会社</t>
    <rPh sb="0" eb="2">
      <t>サボウ</t>
    </rPh>
    <phoneticPr fontId="3"/>
  </si>
  <si>
    <t>東京営業所　</t>
    <rPh sb="0" eb="2">
      <t>トウキョウ</t>
    </rPh>
    <phoneticPr fontId="3"/>
  </si>
  <si>
    <t>所長　砂防 太郎</t>
    <rPh sb="3" eb="5">
      <t>サボウ</t>
    </rPh>
    <rPh sb="6" eb="8">
      <t>タロウ</t>
    </rPh>
    <phoneticPr fontId="3"/>
  </si>
  <si>
    <t>照査面積（km2）</t>
  </si>
  <si>
    <t>単価（千円）</t>
    <phoneticPr fontId="3"/>
  </si>
  <si>
    <t>役所　次郎</t>
    <rPh sb="0" eb="2">
      <t>ヤクショ</t>
    </rPh>
    <rPh sb="3" eb="5">
      <t>ジロウ</t>
    </rPh>
    <phoneticPr fontId="3"/>
  </si>
  <si>
    <t>　本照査業務の照査範囲は図化範囲の５％を原則としており、照査費用は下記のとおりです。</t>
  </si>
  <si>
    <t>◆３次元数値地図照査業務の単価（消費税別）</t>
    <phoneticPr fontId="3"/>
  </si>
  <si>
    <t>＜図化面積が5km2以上100km2以下の場合＞</t>
  </si>
  <si>
    <t>＜図化面積が5km2未満の場合＞</t>
  </si>
  <si>
    <t>※ただし、図化面積が100km2以下の場合は、以下の通りとなります。</t>
    <phoneticPr fontId="3"/>
  </si>
  <si>
    <t>無</t>
    <rPh sb="0" eb="1">
      <t>ム</t>
    </rPh>
    <phoneticPr fontId="3"/>
  </si>
  <si>
    <t>有</t>
    <rPh sb="0" eb="1">
      <t>ア</t>
    </rPh>
    <phoneticPr fontId="3"/>
  </si>
  <si>
    <t>総務　三郎　</t>
    <rPh sb="0" eb="2">
      <t>ソウム</t>
    </rPh>
    <rPh sb="3" eb="5">
      <t>サブロウ</t>
    </rPh>
    <phoneticPr fontId="3"/>
  </si>
  <si>
    <t>東京都千代田区△△町１丁目１番地１</t>
    <rPh sb="0" eb="3">
      <t>トウキョウト</t>
    </rPh>
    <rPh sb="3" eb="7">
      <t>チヨダク</t>
    </rPh>
    <rPh sb="9" eb="10">
      <t>マチ</t>
    </rPh>
    <rPh sb="11" eb="13">
      <t>チョウメ</t>
    </rPh>
    <rPh sb="14" eb="16">
      <t>バンチ</t>
    </rPh>
    <phoneticPr fontId="3"/>
  </si>
  <si>
    <t>***-****</t>
    <phoneticPr fontId="3"/>
  </si>
  <si>
    <t>東京都新宿区●●町２丁目２番地１</t>
    <rPh sb="0" eb="3">
      <t>トウキョウト</t>
    </rPh>
    <rPh sb="3" eb="5">
      <t>シンジュク</t>
    </rPh>
    <rPh sb="5" eb="6">
      <t>ク</t>
    </rPh>
    <rPh sb="8" eb="9">
      <t>マチ</t>
    </rPh>
    <rPh sb="10" eb="12">
      <t>チョウメ</t>
    </rPh>
    <rPh sb="13" eb="15">
      <t>バンチ</t>
    </rPh>
    <phoneticPr fontId="3"/>
  </si>
  <si>
    <t>●３次元数値地図作成オペレーターの情報</t>
    <rPh sb="17" eb="19">
      <t>ジョウホウ</t>
    </rPh>
    <phoneticPr fontId="3"/>
  </si>
  <si>
    <t>図化　五郎</t>
    <rPh sb="0" eb="2">
      <t>ズカ</t>
    </rPh>
    <rPh sb="3" eb="5">
      <t>ゴロウ</t>
    </rPh>
    <phoneticPr fontId="3"/>
  </si>
  <si>
    <t>技術　四郎　</t>
    <rPh sb="0" eb="2">
      <t>ギジュツ</t>
    </rPh>
    <rPh sb="3" eb="5">
      <t>シロウ</t>
    </rPh>
    <phoneticPr fontId="3"/>
  </si>
  <si>
    <t>メールアドレス</t>
    <phoneticPr fontId="3"/>
  </si>
  <si>
    <t>オペレーター証明書番号</t>
    <phoneticPr fontId="3"/>
  </si>
  <si>
    <t>***　</t>
    <phoneticPr fontId="3"/>
  </si>
  <si>
    <t>図化成果の種類</t>
    <rPh sb="0" eb="2">
      <t>ズカ</t>
    </rPh>
    <rPh sb="2" eb="4">
      <t>セイカ</t>
    </rPh>
    <rPh sb="5" eb="7">
      <t>シュルイ</t>
    </rPh>
    <phoneticPr fontId="3"/>
  </si>
  <si>
    <t>※(株)パスコが撮影した古い空中写真で使用されているケースが有ります。</t>
    <phoneticPr fontId="3"/>
  </si>
  <si>
    <t>照査業務工期　　自</t>
    <rPh sb="0" eb="2">
      <t>ショウサ</t>
    </rPh>
    <rPh sb="8" eb="9">
      <t>ジ</t>
    </rPh>
    <phoneticPr fontId="3"/>
  </si>
  <si>
    <t>※照査依頼面積から自動計算</t>
    <phoneticPr fontId="3"/>
  </si>
  <si>
    <t>照査依頼日の翌日（自動入力）</t>
  </si>
  <si>
    <t>●数値地図作成業務の情報</t>
    <rPh sb="10" eb="12">
      <t>ジョウホウ</t>
    </rPh>
    <phoneticPr fontId="3"/>
  </si>
  <si>
    <t>発注担当者役職</t>
    <rPh sb="0" eb="2">
      <t>ハッチュウ</t>
    </rPh>
    <rPh sb="2" eb="5">
      <t>タントウシャ</t>
    </rPh>
    <rPh sb="5" eb="7">
      <t>ヤクショク</t>
    </rPh>
    <phoneticPr fontId="3"/>
  </si>
  <si>
    <t>発注担当者氏名</t>
    <rPh sb="0" eb="2">
      <t>ハッチュウ</t>
    </rPh>
    <rPh sb="2" eb="5">
      <t>タントウシャ</t>
    </rPh>
    <rPh sb="5" eb="7">
      <t>シメイ</t>
    </rPh>
    <phoneticPr fontId="3"/>
  </si>
  <si>
    <t>発注事務所名</t>
    <rPh sb="0" eb="2">
      <t>ハッチュウ</t>
    </rPh>
    <rPh sb="2" eb="5">
      <t>ジムショ</t>
    </rPh>
    <rPh sb="5" eb="6">
      <t>メイ</t>
    </rPh>
    <phoneticPr fontId="3"/>
  </si>
  <si>
    <t>発注者連絡先（TEL）</t>
    <rPh sb="0" eb="3">
      <t>ハッチュウシャ</t>
    </rPh>
    <rPh sb="3" eb="6">
      <t>レンラクサキ</t>
    </rPh>
    <phoneticPr fontId="3"/>
  </si>
  <si>
    <t>（メールアドレス）</t>
    <phoneticPr fontId="3"/>
  </si>
  <si>
    <t>JV名(※)</t>
    <phoneticPr fontId="3"/>
  </si>
  <si>
    <t>※JVでない場合は空欄</t>
    <rPh sb="1" eb="8">
      <t>jvデナイバアイ</t>
    </rPh>
    <rPh sb="9" eb="11">
      <t>クウラン</t>
    </rPh>
    <phoneticPr fontId="3"/>
  </si>
  <si>
    <t>●●振興局</t>
    <rPh sb="2" eb="5">
      <t>シンコウキョク</t>
    </rPh>
    <phoneticPr fontId="3"/>
  </si>
  <si>
    <t>△△部砂防課</t>
    <rPh sb="2" eb="3">
      <t>ブ</t>
    </rPh>
    <rPh sb="3" eb="6">
      <t>サボウカ</t>
    </rPh>
    <phoneticPr fontId="3"/>
  </si>
  <si>
    <t>管理番号　※SFFで入力</t>
    <rPh sb="0" eb="2">
      <t>カンリ</t>
    </rPh>
    <rPh sb="2" eb="4">
      <t>バンゴウ</t>
    </rPh>
    <rPh sb="10" eb="12">
      <t>ニュウリョク</t>
    </rPh>
    <phoneticPr fontId="3"/>
  </si>
  <si>
    <t>消費税率（％）</t>
    <rPh sb="0" eb="3">
      <t>ショウヒゼイ</t>
    </rPh>
    <rPh sb="3" eb="4">
      <t>リツ</t>
    </rPh>
    <phoneticPr fontId="3"/>
  </si>
  <si>
    <t>自動計算</t>
    <phoneticPr fontId="3"/>
  </si>
  <si>
    <t>soumusaburou@***.ne.jp　</t>
    <phoneticPr fontId="3"/>
  </si>
  <si>
    <t>gijutushirou@***.ne.jp　</t>
    <phoneticPr fontId="3"/>
  </si>
  <si>
    <t>殿</t>
    <rPh sb="0" eb="1">
      <t>ドノ</t>
    </rPh>
    <phoneticPr fontId="3"/>
  </si>
  <si>
    <t>理 事 長</t>
    <phoneticPr fontId="4"/>
  </si>
  <si>
    <t>住　所</t>
    <rPh sb="0" eb="1">
      <t>ジュウ</t>
    </rPh>
    <rPh sb="2" eb="3">
      <t>ショ</t>
    </rPh>
    <phoneticPr fontId="3"/>
  </si>
  <si>
    <t>氏　名</t>
    <rPh sb="0" eb="1">
      <t>シ</t>
    </rPh>
    <rPh sb="2" eb="3">
      <t>ナ</t>
    </rPh>
    <phoneticPr fontId="3"/>
  </si>
  <si>
    <t>印</t>
    <rPh sb="0" eb="1">
      <t>イン</t>
    </rPh>
    <phoneticPr fontId="3"/>
  </si>
  <si>
    <t>業務の名称</t>
    <rPh sb="3" eb="5">
      <t>メイショウ</t>
    </rPh>
    <phoneticPr fontId="4"/>
  </si>
  <si>
    <t>請負額</t>
    <phoneticPr fontId="4"/>
  </si>
  <si>
    <t>土砂災害防止法に使用する数値地図照査業務</t>
    <phoneticPr fontId="3"/>
  </si>
  <si>
    <t>「取引に係</t>
    <phoneticPr fontId="4"/>
  </si>
  <si>
    <t>る消費税及び地方消費税の額」は、消費税法第２８条第１項及び第２９</t>
    <phoneticPr fontId="4"/>
  </si>
  <si>
    <t>条並びに地方税法第７２条の８２及び第７２条の８３の規定により算出</t>
    <phoneticPr fontId="3"/>
  </si>
  <si>
    <t>別紙のとおり</t>
    <phoneticPr fontId="3"/>
  </si>
  <si>
    <t>照　査　依　頼　書</t>
    <rPh sb="0" eb="1">
      <t>ショウ</t>
    </rPh>
    <rPh sb="2" eb="3">
      <t>サ</t>
    </rPh>
    <rPh sb="4" eb="5">
      <t>イ</t>
    </rPh>
    <rPh sb="6" eb="7">
      <t>ライ</t>
    </rPh>
    <rPh sb="8" eb="9">
      <t>ショ</t>
    </rPh>
    <phoneticPr fontId="3"/>
  </si>
  <si>
    <t>記</t>
    <rPh sb="0" eb="1">
      <t>キ</t>
    </rPh>
    <phoneticPr fontId="3"/>
  </si>
  <si>
    <t>　下記業務について、別紙請書に基づき履行されたく所要事項を記載し、記名捺印の</t>
    <phoneticPr fontId="3"/>
  </si>
  <si>
    <t>うえ当社あてに提出くださるよう依頼します。</t>
    <phoneticPr fontId="3"/>
  </si>
  <si>
    <t>￥</t>
    <phoneticPr fontId="3"/>
  </si>
  <si>
    <t>したもので、請負額に１１０分の１０を乗じて算出した額である。</t>
    <rPh sb="6" eb="9">
      <t>ウケオイガク</t>
    </rPh>
    <rPh sb="13" eb="14">
      <t>ブン</t>
    </rPh>
    <rPh sb="18" eb="19">
      <t>ジョウ</t>
    </rPh>
    <rPh sb="21" eb="23">
      <t>サンシュツ</t>
    </rPh>
    <rPh sb="25" eb="26">
      <t>ガク</t>
    </rPh>
    <phoneticPr fontId="3"/>
  </si>
  <si>
    <r>
      <t>上列を管理表へ</t>
    </r>
    <r>
      <rPr>
        <b/>
        <u val="double"/>
        <sz val="14"/>
        <color rgb="FFFF0000"/>
        <rFont val="游ゴシック"/>
        <family val="3"/>
        <charset val="128"/>
        <scheme val="minor"/>
      </rPr>
      <t>値</t>
    </r>
    <r>
      <rPr>
        <b/>
        <sz val="14"/>
        <color rgb="FFFF0000"/>
        <rFont val="游ゴシック"/>
        <family val="3"/>
        <charset val="128"/>
        <scheme val="minor"/>
      </rPr>
      <t>でコピーする</t>
    </r>
    <rPh sb="0" eb="2">
      <t>ジョウレツ</t>
    </rPh>
    <rPh sb="3" eb="5">
      <t>カンリ</t>
    </rPh>
    <rPh sb="5" eb="6">
      <t>ヒョウ</t>
    </rPh>
    <rPh sb="7" eb="8">
      <t>アタイ</t>
    </rPh>
    <phoneticPr fontId="4"/>
  </si>
  <si>
    <t>地理空間情報専門技術認定</t>
  </si>
  <si>
    <t>LP使用の有無</t>
    <rPh sb="2" eb="4">
      <t>シヨウ</t>
    </rPh>
    <rPh sb="5" eb="7">
      <t>ウム</t>
    </rPh>
    <phoneticPr fontId="3"/>
  </si>
  <si>
    <t>パスコ製カメラ</t>
    <rPh sb="3" eb="4">
      <t>セイ</t>
    </rPh>
    <phoneticPr fontId="3"/>
  </si>
  <si>
    <t>照査面積（km2）</t>
    <rPh sb="0" eb="2">
      <t>ショウサ</t>
    </rPh>
    <rPh sb="2" eb="4">
      <t>メンセキ</t>
    </rPh>
    <phoneticPr fontId="3"/>
  </si>
  <si>
    <r>
      <t>●数値地図作成業務（都道府県と契約している業務）の契約者</t>
    </r>
    <r>
      <rPr>
        <sz val="11"/>
        <color rgb="FFFF0000"/>
        <rFont val="ＭＳ ゴシック"/>
        <family val="3"/>
        <charset val="128"/>
      </rPr>
      <t>（＝数値地図照査業務の契約者となります）</t>
    </r>
    <rPh sb="10" eb="14">
      <t>トドウフケン</t>
    </rPh>
    <rPh sb="15" eb="17">
      <t>ケイヤク</t>
    </rPh>
    <rPh sb="21" eb="23">
      <t>ギョウム</t>
    </rPh>
    <rPh sb="25" eb="28">
      <t>ケイヤクシャ</t>
    </rPh>
    <rPh sb="30" eb="36">
      <t>スウチチズショウサ</t>
    </rPh>
    <rPh sb="36" eb="38">
      <t>ギョウム</t>
    </rPh>
    <rPh sb="39" eb="42">
      <t>ケイヤクシャ</t>
    </rPh>
    <phoneticPr fontId="3"/>
  </si>
  <si>
    <r>
      <t>地理空間情報専門技術認定　写真測量　認定証の貼り付け　　</t>
    </r>
    <r>
      <rPr>
        <sz val="11"/>
        <color rgb="FFFF0000"/>
        <rFont val="ＭＳ ゴシック"/>
        <family val="3"/>
        <charset val="128"/>
      </rPr>
      <t>※オペレーター証明書の添付は不要です。</t>
    </r>
    <rPh sb="35" eb="38">
      <t>ショウメイショ</t>
    </rPh>
    <rPh sb="39" eb="41">
      <t>テンプ</t>
    </rPh>
    <rPh sb="42" eb="44">
      <t>フヨウ</t>
    </rPh>
    <phoneticPr fontId="3"/>
  </si>
  <si>
    <t>0**-***-****</t>
    <phoneticPr fontId="3"/>
  </si>
  <si>
    <t>・新規図化or追加図化</t>
    <rPh sb="3" eb="5">
      <t>ズカ</t>
    </rPh>
    <rPh sb="7" eb="9">
      <t>ツイカ</t>
    </rPh>
    <phoneticPr fontId="3"/>
  </si>
  <si>
    <t>追加図化</t>
    <rPh sb="0" eb="2">
      <t>ツイカ</t>
    </rPh>
    <rPh sb="2" eb="4">
      <t>ズカ</t>
    </rPh>
    <phoneticPr fontId="3"/>
  </si>
  <si>
    <t>LP無し</t>
    <rPh sb="2" eb="3">
      <t>ナシ</t>
    </rPh>
    <phoneticPr fontId="3"/>
  </si>
  <si>
    <t>LP使用</t>
    <rPh sb="2" eb="4">
      <t>シヨウ</t>
    </rPh>
    <phoneticPr fontId="3"/>
  </si>
  <si>
    <t>※該当するものをプルダウンから選択してください。</t>
    <rPh sb="1" eb="3">
      <t>ガイトウ</t>
    </rPh>
    <rPh sb="15" eb="17">
      <t>センタク</t>
    </rPh>
    <phoneticPr fontId="3"/>
  </si>
  <si>
    <t>既存のデータへの接続がある場合「追加図化」となります。</t>
    <rPh sb="0" eb="2">
      <t>キゾン</t>
    </rPh>
    <rPh sb="8" eb="10">
      <t>セツゾク</t>
    </rPh>
    <rPh sb="13" eb="15">
      <t>バアイ</t>
    </rPh>
    <rPh sb="16" eb="20">
      <t>ツイカズカ</t>
    </rPh>
    <phoneticPr fontId="3"/>
  </si>
  <si>
    <t>・LPデータ使用の有無</t>
    <rPh sb="6" eb="8">
      <t>シヨウ</t>
    </rPh>
    <rPh sb="9" eb="11">
      <t>ウム</t>
    </rPh>
    <phoneticPr fontId="3"/>
  </si>
  <si>
    <r>
      <rPr>
        <sz val="11"/>
        <color rgb="FFFF0000"/>
        <rFont val="ＭＳ ゴシック"/>
        <family val="3"/>
        <charset val="128"/>
      </rPr>
      <t>（LPデータ使用の場合のみ）</t>
    </r>
    <r>
      <rPr>
        <sz val="11"/>
        <color theme="1"/>
        <rFont val="ＭＳ ゴシック"/>
        <family val="3"/>
        <charset val="128"/>
      </rPr>
      <t>空中写真撮影に使用したカメラが「ラインセンサADS40，ADS80等(※)」である。</t>
    </r>
    <rPh sb="6" eb="8">
      <t>シヨウ</t>
    </rPh>
    <rPh sb="9" eb="11">
      <t>バアイ</t>
    </rPh>
    <phoneticPr fontId="3"/>
  </si>
  <si>
    <t>はい</t>
    <phoneticPr fontId="3"/>
  </si>
  <si>
    <t>いいえ</t>
  </si>
  <si>
    <t>いいえ</t>
    <phoneticPr fontId="3"/>
  </si>
  <si>
    <t>↓</t>
    <phoneticPr fontId="3"/>
  </si>
  <si>
    <t>LPデータ不使用の場合は「いいえ」を選択</t>
    <rPh sb="5" eb="8">
      <t>フシヨウ</t>
    </rPh>
    <rPh sb="9" eb="11">
      <t>バアイ</t>
    </rPh>
    <rPh sb="18" eb="20">
      <t>センタク</t>
    </rPh>
    <phoneticPr fontId="3"/>
  </si>
  <si>
    <t>当機構による内容の確認および修正指示を反映してから、本シートのみを印刷、押印して郵送してください。</t>
    <rPh sb="0" eb="3">
      <t>トウキコウ</t>
    </rPh>
    <rPh sb="6" eb="8">
      <t>ナイヨウ</t>
    </rPh>
    <rPh sb="9" eb="11">
      <t>カクニン</t>
    </rPh>
    <rPh sb="14" eb="18">
      <t>シュウセイシジ</t>
    </rPh>
    <rPh sb="19" eb="21">
      <t>ハンエイ</t>
    </rPh>
    <rPh sb="26" eb="27">
      <t>ホン</t>
    </rPh>
    <rPh sb="33" eb="35">
      <t>インサツ</t>
    </rPh>
    <rPh sb="36" eb="38">
      <t>オウイン</t>
    </rPh>
    <rPh sb="40" eb="42">
      <t>ユウソウ</t>
    </rPh>
    <phoneticPr fontId="3"/>
  </si>
  <si>
    <t>会社名(※)</t>
    <phoneticPr fontId="3"/>
  </si>
  <si>
    <t>※JVの場合は代表構成員名</t>
    <rPh sb="4" eb="6">
      <t>バアイ</t>
    </rPh>
    <rPh sb="7" eb="9">
      <t>ダイヒョウ</t>
    </rPh>
    <rPh sb="9" eb="12">
      <t>コウセイイン</t>
    </rPh>
    <rPh sb="12" eb="13">
      <t>メイ</t>
    </rPh>
    <phoneticPr fontId="3"/>
  </si>
  <si>
    <t>ここまで
コピー</t>
    <phoneticPr fontId="4"/>
  </si>
  <si>
    <t>照査面積</t>
    <rPh sb="0" eb="2">
      <t>ショウサ</t>
    </rPh>
    <rPh sb="2" eb="4">
      <t>メンセキ</t>
    </rPh>
    <phoneticPr fontId="4"/>
  </si>
  <si>
    <t>図化面積</t>
    <rPh sb="0" eb="1">
      <t>ズ</t>
    </rPh>
    <rPh sb="1" eb="2">
      <t>カ</t>
    </rPh>
    <rPh sb="2" eb="4">
      <t>メンセキ</t>
    </rPh>
    <phoneticPr fontId="4"/>
  </si>
  <si>
    <t>当機構作業用シートのため改変しないでください。</t>
    <rPh sb="0" eb="3">
      <t>トウキコウ</t>
    </rPh>
    <rPh sb="3" eb="6">
      <t>サギョウヨウ</t>
    </rPh>
    <rPh sb="12" eb="14">
      <t>カイヘン</t>
    </rPh>
    <phoneticPr fontId="3"/>
  </si>
  <si>
    <t>【参考】図化面積から決まる</t>
    <rPh sb="1" eb="3">
      <t>サンコウ</t>
    </rPh>
    <rPh sb="10" eb="11">
      <t>キマ</t>
    </rPh>
    <phoneticPr fontId="3"/>
  </si>
  <si>
    <t>地理空間情報専門技術認定 写真測量 の有無（有の場合、級をプルダウンから選択し次ページに認定書を貼り付け）</t>
    <rPh sb="22" eb="23">
      <t>ア</t>
    </rPh>
    <rPh sb="24" eb="26">
      <t>バアイ</t>
    </rPh>
    <rPh sb="27" eb="28">
      <t>キュウ</t>
    </rPh>
    <rPh sb="36" eb="38">
      <t>センタク</t>
    </rPh>
    <rPh sb="39" eb="40">
      <t>ジ</t>
    </rPh>
    <rPh sb="44" eb="47">
      <t>ニンテイショ</t>
    </rPh>
    <rPh sb="48" eb="49">
      <t>ハ</t>
    </rPh>
    <rPh sb="50" eb="51">
      <t>ツ</t>
    </rPh>
    <phoneticPr fontId="3"/>
  </si>
  <si>
    <t>新規図化</t>
    <rPh sb="0" eb="2">
      <t>シンキ</t>
    </rPh>
    <rPh sb="2" eb="4">
      <t>ズカ</t>
    </rPh>
    <phoneticPr fontId="3"/>
  </si>
  <si>
    <t>追加図化</t>
    <rPh sb="0" eb="2">
      <t>ツイカ</t>
    </rPh>
    <rPh sb="2" eb="4">
      <t>ズカ</t>
    </rPh>
    <phoneticPr fontId="3"/>
  </si>
  <si>
    <t>理事長</t>
    <rPh sb="0" eb="3">
      <t>リジチョウ</t>
    </rPh>
    <phoneticPr fontId="3"/>
  </si>
  <si>
    <t>成人の日</t>
  </si>
  <si>
    <t>建国記念の日</t>
  </si>
  <si>
    <t>天皇誕生日</t>
  </si>
  <si>
    <t>春分の日</t>
  </si>
  <si>
    <t>昭和の日</t>
  </si>
  <si>
    <t>憲法記念日</t>
  </si>
  <si>
    <t>みどりの日</t>
  </si>
  <si>
    <t>こどもの日</t>
  </si>
  <si>
    <t>海の日</t>
  </si>
  <si>
    <t>山の日</t>
  </si>
  <si>
    <t>敬老の日</t>
  </si>
  <si>
    <t>秋分の日</t>
  </si>
  <si>
    <t>スポーツの日</t>
  </si>
  <si>
    <t>文化の日</t>
  </si>
  <si>
    <t>勤労感謝の日</t>
  </si>
  <si>
    <t>年末年始</t>
    <rPh sb="0" eb="4">
      <t>ネンマツネンシ</t>
    </rPh>
    <phoneticPr fontId="3"/>
  </si>
  <si>
    <t>祝日等</t>
    <rPh sb="0" eb="2">
      <t>シュクジツ</t>
    </rPh>
    <rPh sb="2" eb="3">
      <t>トウ</t>
    </rPh>
    <phoneticPr fontId="3"/>
  </si>
  <si>
    <t>　　　　　　　　至</t>
    <rPh sb="8" eb="9">
      <t>イタ</t>
    </rPh>
    <phoneticPr fontId="3"/>
  </si>
  <si>
    <t>照査業務着手日から2か月後が土日祝日年末年始の場合は翌営業日（自動入力）</t>
    <rPh sb="4" eb="7">
      <t>チャクシュビ</t>
    </rPh>
    <rPh sb="14" eb="18">
      <t>ドニチシュクジツ</t>
    </rPh>
    <rPh sb="18" eb="20">
      <t>ネンマツ</t>
    </rPh>
    <rPh sb="20" eb="22">
      <t>ネンシ</t>
    </rPh>
    <rPh sb="23" eb="25">
      <t>バアイ</t>
    </rPh>
    <rPh sb="26" eb="30">
      <t>ヨクエイギョウビ</t>
    </rPh>
    <rPh sb="31" eb="35">
      <t>ジドウニュウリョク</t>
    </rPh>
    <phoneticPr fontId="3"/>
  </si>
  <si>
    <t>メール受信が営業時間外の場合、翌営業日が照査依頼日となります</t>
    <rPh sb="3" eb="5">
      <t>ジュシン</t>
    </rPh>
    <rPh sb="6" eb="8">
      <t>エイギョウ</t>
    </rPh>
    <rPh sb="8" eb="10">
      <t>ジカン</t>
    </rPh>
    <rPh sb="10" eb="11">
      <t>ガイ</t>
    </rPh>
    <rPh sb="12" eb="14">
      <t>バアイ</t>
    </rPh>
    <rPh sb="15" eb="19">
      <t>ヨクエイギョウビ</t>
    </rPh>
    <rPh sb="20" eb="22">
      <t>ショウサ</t>
    </rPh>
    <rPh sb="22" eb="24">
      <t>イライ</t>
    </rPh>
    <rPh sb="24" eb="25">
      <t>ビ</t>
    </rPh>
    <phoneticPr fontId="3"/>
  </si>
  <si>
    <t>一般財団法人 砂防フロンティア整備推進機構　3次元数値地図照査受付担当</t>
    <rPh sb="23" eb="25">
      <t>ジゲン</t>
    </rPh>
    <rPh sb="25" eb="29">
      <t>スウチチズ</t>
    </rPh>
    <rPh sb="29" eb="33">
      <t>ショウサウケツケ</t>
    </rPh>
    <rPh sb="33" eb="35">
      <t>タントウ</t>
    </rPh>
    <phoneticPr fontId="3"/>
  </si>
  <si>
    <t>（e-mail：</t>
    <phoneticPr fontId="3"/>
  </si>
  <si>
    <t>shosa.uketuke@sff-gis.com</t>
    <phoneticPr fontId="3"/>
  </si>
  <si>
    <t>Tel：03-5216-5872）</t>
    <phoneticPr fontId="3"/>
  </si>
  <si>
    <t>　　　　　　　　至</t>
    <rPh sb="8" eb="9">
      <t>イタル</t>
    </rPh>
    <phoneticPr fontId="3"/>
  </si>
  <si>
    <t>照査費用(税別)（円）</t>
    <rPh sb="0" eb="4">
      <t>ショウサヒヨウ</t>
    </rPh>
    <rPh sb="5" eb="7">
      <t>ゼイベツ</t>
    </rPh>
    <rPh sb="9" eb="10">
      <t>エン</t>
    </rPh>
    <phoneticPr fontId="3"/>
  </si>
  <si>
    <t>照査費用(税込)（円）</t>
    <rPh sb="0" eb="4">
      <t>ショウサヒヨウ</t>
    </rPh>
    <rPh sb="5" eb="7">
      <t>ゼイコミ</t>
    </rPh>
    <rPh sb="9" eb="10">
      <t>エン</t>
    </rPh>
    <phoneticPr fontId="3"/>
  </si>
  <si>
    <t>有：1級</t>
    <rPh sb="0" eb="1">
      <t>アリ</t>
    </rPh>
    <rPh sb="3" eb="4">
      <t>キュウ</t>
    </rPh>
    <phoneticPr fontId="3"/>
  </si>
  <si>
    <t>有：2級</t>
    <phoneticPr fontId="3"/>
  </si>
  <si>
    <r>
      <t>の欄を入力（</t>
    </r>
    <r>
      <rPr>
        <sz val="11"/>
        <color rgb="FF006600"/>
        <rFont val="ＭＳ ゴシック"/>
        <family val="3"/>
        <charset val="128"/>
      </rPr>
      <t>緑字</t>
    </r>
    <r>
      <rPr>
        <sz val="11"/>
        <color theme="1"/>
        <rFont val="ＭＳ ゴシック"/>
        <family val="3"/>
        <charset val="128"/>
      </rPr>
      <t>の欄はプルダウンから選択）してください。</t>
    </r>
    <rPh sb="1" eb="2">
      <t>ラン</t>
    </rPh>
    <rPh sb="3" eb="5">
      <t>ニュウリョク</t>
    </rPh>
    <rPh sb="6" eb="8">
      <t>ミドリジ</t>
    </rPh>
    <rPh sb="9" eb="10">
      <t>ラン</t>
    </rPh>
    <rPh sb="18" eb="20">
      <t>センタク</t>
    </rPh>
    <phoneticPr fontId="3"/>
  </si>
  <si>
    <t>発注担当者所属</t>
    <rPh sb="0" eb="2">
      <t>ハッチュウ</t>
    </rPh>
    <rPh sb="2" eb="5">
      <t>タントウシャ</t>
    </rPh>
    <rPh sb="5" eb="7">
      <t>ショゾク</t>
    </rPh>
    <phoneticPr fontId="3"/>
  </si>
  <si>
    <t>発注者
所属</t>
    <rPh sb="0" eb="3">
      <t>ハッチュウシャ</t>
    </rPh>
    <rPh sb="4" eb="6">
      <t>ショゾク</t>
    </rPh>
    <phoneticPr fontId="4"/>
  </si>
  <si>
    <t>発注者
氏名</t>
    <rPh sb="0" eb="3">
      <t>ハッチュウシャ</t>
    </rPh>
    <rPh sb="4" eb="6">
      <t>シメイ</t>
    </rPh>
    <phoneticPr fontId="4"/>
  </si>
  <si>
    <t>●照査業務の契約担当窓口（請書・照査証明書・請求書の送付先）</t>
    <rPh sb="1" eb="5">
      <t>ショウサギョウム</t>
    </rPh>
    <rPh sb="6" eb="8">
      <t>ケイヤク</t>
    </rPh>
    <rPh sb="8" eb="12">
      <t>タントウマドグチ</t>
    </rPh>
    <rPh sb="13" eb="15">
      <t>ウケショ</t>
    </rPh>
    <rPh sb="16" eb="21">
      <t>ショウサショウメイショ</t>
    </rPh>
    <rPh sb="22" eb="25">
      <t>セイキュウショ</t>
    </rPh>
    <rPh sb="26" eb="29">
      <t>ソウフサキ</t>
    </rPh>
    <phoneticPr fontId="3"/>
  </si>
  <si>
    <t>●照査業務の技術担当窓口（照査に関する諸連絡ならびに照査報告書の送付先）</t>
    <rPh sb="1" eb="5">
      <t>ショウサギョウム</t>
    </rPh>
    <rPh sb="6" eb="8">
      <t>ギジュツ</t>
    </rPh>
    <rPh sb="8" eb="10">
      <t>タントウ</t>
    </rPh>
    <rPh sb="10" eb="12">
      <t>マドグチ</t>
    </rPh>
    <rPh sb="13" eb="15">
      <t>ショウサ</t>
    </rPh>
    <rPh sb="16" eb="17">
      <t>カン</t>
    </rPh>
    <rPh sb="19" eb="22">
      <t>ショレンラク</t>
    </rPh>
    <rPh sb="26" eb="31">
      <t>ショウサホウコクショ</t>
    </rPh>
    <rPh sb="32" eb="35">
      <t>ソウフサキ</t>
    </rPh>
    <phoneticPr fontId="3"/>
  </si>
  <si>
    <t>yyyy/mm/dd形式で入力</t>
    <rPh sb="10" eb="12">
      <t>ケイシキ</t>
    </rPh>
    <rPh sb="13" eb="15">
      <t>ニュウリョク</t>
    </rPh>
    <phoneticPr fontId="3"/>
  </si>
  <si>
    <t>申込みメールの送信日（受付日）をyyyy/mm/dd形式で入力</t>
    <rPh sb="7" eb="10">
      <t>ソウシンビ</t>
    </rPh>
    <phoneticPr fontId="3"/>
  </si>
  <si>
    <t>役職と氏名、名字と名前の間はそれぞれ全角スペースをいれてください。</t>
    <rPh sb="0" eb="2">
      <t>ヤクショク</t>
    </rPh>
    <rPh sb="3" eb="5">
      <t>シメイ</t>
    </rPh>
    <rPh sb="6" eb="8">
      <t>ミョウジ</t>
    </rPh>
    <rPh sb="9" eb="11">
      <t>ナマエ</t>
    </rPh>
    <rPh sb="12" eb="13">
      <t>アイダ</t>
    </rPh>
    <rPh sb="18" eb="20">
      <t>ゼンカク</t>
    </rPh>
    <phoneticPr fontId="3"/>
  </si>
  <si>
    <t>名字と名前の間は全角スペースをいれてください。</t>
    <rPh sb="0" eb="2">
      <t>ミョウジ</t>
    </rPh>
    <rPh sb="3" eb="5">
      <t>ナマエ</t>
    </rPh>
    <rPh sb="6" eb="7">
      <t>アイダ</t>
    </rPh>
    <rPh sb="8" eb="10">
      <t>ゼンカク</t>
    </rPh>
    <phoneticPr fontId="3"/>
  </si>
  <si>
    <t>↓業務件名はスペース等も含めて契約書と整合させてください。</t>
    <rPh sb="1" eb="5">
      <t>ギョウムケンメイ</t>
    </rPh>
    <rPh sb="10" eb="11">
      <t>トウ</t>
    </rPh>
    <rPh sb="12" eb="13">
      <t>フク</t>
    </rPh>
    <rPh sb="15" eb="18">
      <t>ケイヤクショ</t>
    </rPh>
    <rPh sb="19" eb="21">
      <t>セイゴウ</t>
    </rPh>
    <phoneticPr fontId="3"/>
  </si>
  <si>
    <t>振替休日</t>
    <rPh sb="0" eb="1">
      <t>フ</t>
    </rPh>
    <rPh sb="1" eb="2">
      <t>カ</t>
    </rPh>
    <rPh sb="2" eb="4">
      <t>キュウジツ</t>
    </rPh>
    <phoneticPr fontId="3"/>
  </si>
  <si>
    <t>・ＵＡＶ使用の有無</t>
    <rPh sb="4" eb="6">
      <t>シヨウ</t>
    </rPh>
    <rPh sb="7" eb="9">
      <t>ウム</t>
    </rPh>
    <phoneticPr fontId="3"/>
  </si>
  <si>
    <t>ＵＡＶ使用の有無</t>
    <rPh sb="3" eb="5">
      <t>シヨウ</t>
    </rPh>
    <rPh sb="6" eb="8">
      <t>ウム</t>
    </rPh>
    <phoneticPr fontId="3"/>
  </si>
  <si>
    <t>UAV不使用</t>
    <rPh sb="3" eb="4">
      <t>フ</t>
    </rPh>
    <rPh sb="4" eb="6">
      <t>シヨウ</t>
    </rPh>
    <phoneticPr fontId="3"/>
  </si>
  <si>
    <t>UAVのみ使用</t>
    <rPh sb="5" eb="7">
      <t>シヨウ</t>
    </rPh>
    <phoneticPr fontId="3"/>
  </si>
  <si>
    <t>UAVと他のデータを併用</t>
    <rPh sb="4" eb="5">
      <t>タ</t>
    </rPh>
    <rPh sb="10" eb="12">
      <t>ヘイヨウ</t>
    </rPh>
    <phoneticPr fontId="3"/>
  </si>
  <si>
    <t>※年末年始と1月下旬～2月上旬は照査依頼の受付を停止します。</t>
    <rPh sb="1" eb="5">
      <t>ネンマツネンシ</t>
    </rPh>
    <rPh sb="7" eb="8">
      <t>ガツ</t>
    </rPh>
    <rPh sb="8" eb="10">
      <t>ゲジュン</t>
    </rPh>
    <rPh sb="12" eb="15">
      <t>ガツジョウジュン</t>
    </rPh>
    <rPh sb="16" eb="20">
      <t>ショウサイライ</t>
    </rPh>
    <rPh sb="21" eb="23">
      <t>ウケツケ</t>
    </rPh>
    <rPh sb="24" eb="26">
      <t>テイシ</t>
    </rPh>
    <phoneticPr fontId="3"/>
  </si>
  <si>
    <t>（具体な停止期間はHPでご案内します）</t>
    <rPh sb="1" eb="3">
      <t>グタイ</t>
    </rPh>
    <rPh sb="4" eb="8">
      <t>テイシキカン</t>
    </rPh>
    <phoneticPr fontId="3"/>
  </si>
  <si>
    <t>https://www.sff.or.jp/biz/6-1/</t>
    <phoneticPr fontId="3"/>
  </si>
  <si>
    <t>所属（部署名）※</t>
    <rPh sb="0" eb="2">
      <t>ショゾク</t>
    </rPh>
    <rPh sb="3" eb="5">
      <t>ブショ</t>
    </rPh>
    <rPh sb="4" eb="5">
      <t>シブ</t>
    </rPh>
    <phoneticPr fontId="3"/>
  </si>
  <si>
    <r>
      <t>※契約書への記載の有無に関わらず、住所は</t>
    </r>
    <r>
      <rPr>
        <sz val="11"/>
        <color rgb="FFFF0000"/>
        <rFont val="ＭＳ ゴシック"/>
        <family val="3"/>
        <charset val="128"/>
      </rPr>
      <t>都道府県から記載</t>
    </r>
    <r>
      <rPr>
        <sz val="11"/>
        <rFont val="ＭＳ ゴシック"/>
        <family val="3"/>
        <charset val="128"/>
      </rPr>
      <t>してください</t>
    </r>
    <rPh sb="1" eb="4">
      <t>ケイヤクショ</t>
    </rPh>
    <rPh sb="6" eb="8">
      <t>キサイ</t>
    </rPh>
    <rPh sb="9" eb="11">
      <t>ウム</t>
    </rPh>
    <rPh sb="12" eb="13">
      <t>カカ</t>
    </rPh>
    <rPh sb="17" eb="19">
      <t>ジュウショ</t>
    </rPh>
    <rPh sb="20" eb="24">
      <t>トドウフケン</t>
    </rPh>
    <rPh sb="26" eb="28">
      <t>キサイ</t>
    </rPh>
    <phoneticPr fontId="3"/>
  </si>
  <si>
    <r>
      <t>※住所は</t>
    </r>
    <r>
      <rPr>
        <sz val="11"/>
        <color rgb="FFFF0000"/>
        <rFont val="ＭＳ ゴシック"/>
        <family val="3"/>
        <charset val="128"/>
      </rPr>
      <t>都道府県から記載</t>
    </r>
    <r>
      <rPr>
        <sz val="11"/>
        <rFont val="ＭＳ ゴシック"/>
        <family val="3"/>
        <charset val="128"/>
      </rPr>
      <t>してください</t>
    </r>
    <rPh sb="1" eb="3">
      <t>ジュウショ</t>
    </rPh>
    <rPh sb="4" eb="8">
      <t>トドウフケン</t>
    </rPh>
    <rPh sb="10" eb="12">
      <t>キサイ</t>
    </rPh>
    <phoneticPr fontId="3"/>
  </si>
  <si>
    <t>数字のみ半角で入力してください。</t>
    <rPh sb="0" eb="2">
      <t>スウジ</t>
    </rPh>
    <rPh sb="4" eb="6">
      <t>ハンカク</t>
    </rPh>
    <rPh sb="7" eb="9">
      <t>ニュウリョク</t>
    </rPh>
    <phoneticPr fontId="3"/>
  </si>
  <si>
    <r>
      <t>自動計算の値(セルI29)と異なる場合は</t>
    </r>
    <r>
      <rPr>
        <i/>
        <sz val="11"/>
        <color rgb="FFFF0000"/>
        <rFont val="ＭＳ ゴシック"/>
        <family val="3"/>
        <charset val="128"/>
      </rPr>
      <t>セルC30内</t>
    </r>
    <r>
      <rPr>
        <i/>
        <sz val="11"/>
        <color theme="1"/>
        <rFont val="ＭＳ ゴシック"/>
        <family val="3"/>
        <charset val="128"/>
      </rPr>
      <t>を手動で修正してください。</t>
    </r>
    <rPh sb="25" eb="26">
      <t>ナイ</t>
    </rPh>
    <rPh sb="30" eb="32">
      <t>シュウセイ</t>
    </rPh>
    <phoneticPr fontId="3"/>
  </si>
  <si>
    <t>←修正しないでください。</t>
    <rPh sb="1" eb="3">
      <t>シュウセイ</t>
    </rPh>
    <phoneticPr fontId="3"/>
  </si>
  <si>
    <r>
      <t>発注者との協議等で</t>
    </r>
    <r>
      <rPr>
        <i/>
        <sz val="11"/>
        <color rgb="FFFF0000"/>
        <rFont val="ＭＳ ゴシック"/>
        <family val="3"/>
        <charset val="128"/>
      </rPr>
      <t>照査範囲が決まっている場合「有」を選択</t>
    </r>
    <rPh sb="0" eb="3">
      <t>ハッチュウシャ</t>
    </rPh>
    <rPh sb="5" eb="8">
      <t>キョウギトウ</t>
    </rPh>
    <rPh sb="14" eb="15">
      <t>キ</t>
    </rPh>
    <rPh sb="20" eb="22">
      <t>バアイ</t>
    </rPh>
    <rPh sb="23" eb="24">
      <t>ユウ</t>
    </rPh>
    <rPh sb="26" eb="28">
      <t>センタク</t>
    </rPh>
    <phoneticPr fontId="3"/>
  </si>
  <si>
    <t>住所※</t>
    <phoneticPr fontId="3"/>
  </si>
  <si>
    <t>契約者住所※</t>
    <phoneticPr fontId="3"/>
  </si>
  <si>
    <t>申込番号</t>
    <rPh sb="0" eb="2">
      <t>モウシコミ</t>
    </rPh>
    <rPh sb="2" eb="4">
      <t>バンゴウ</t>
    </rPh>
    <phoneticPr fontId="4"/>
  </si>
  <si>
    <t>業者名</t>
    <rPh sb="0" eb="2">
      <t>ギョウシャ</t>
    </rPh>
    <rPh sb="2" eb="3">
      <t>メイ</t>
    </rPh>
    <phoneticPr fontId="4"/>
  </si>
  <si>
    <t>オペレータ</t>
    <phoneticPr fontId="4"/>
  </si>
  <si>
    <t>証明書
番号</t>
    <rPh sb="0" eb="3">
      <t>ショウメイショ</t>
    </rPh>
    <rPh sb="4" eb="6">
      <t>バンゴウ</t>
    </rPh>
    <phoneticPr fontId="4"/>
  </si>
  <si>
    <t>県名</t>
    <rPh sb="0" eb="2">
      <t>ケンメイ</t>
    </rPh>
    <phoneticPr fontId="4"/>
  </si>
  <si>
    <t>図化種類</t>
    <rPh sb="0" eb="2">
      <t>ズカ</t>
    </rPh>
    <rPh sb="2" eb="4">
      <t>シュルイ</t>
    </rPh>
    <phoneticPr fontId="4"/>
  </si>
  <si>
    <t>今井　一之</t>
    <rPh sb="0" eb="2">
      <t>イマイ</t>
    </rPh>
    <rPh sb="3" eb="5">
      <t>カズユキ</t>
    </rPh>
    <phoneticPr fontId="3"/>
  </si>
  <si>
    <r>
      <t>UAV使用時は「</t>
    </r>
    <r>
      <rPr>
        <i/>
        <sz val="11"/>
        <color rgb="FFFF0000"/>
        <rFont val="ＭＳ ゴシック"/>
        <family val="3"/>
        <charset val="128"/>
      </rPr>
      <t>UAV使用時の追加提出資料チェックリスト.xlsx</t>
    </r>
    <r>
      <rPr>
        <i/>
        <sz val="11"/>
        <color rgb="FF0000FF"/>
        <rFont val="ＭＳ ゴシック"/>
        <family val="3"/>
        <charset val="128"/>
      </rPr>
      <t>」も提出願います。</t>
    </r>
    <rPh sb="3" eb="6">
      <t>シヨウジ</t>
    </rPh>
    <rPh sb="35" eb="37">
      <t>テイシュツ</t>
    </rPh>
    <rPh sb="37" eb="38">
      <t>ネガ</t>
    </rPh>
    <phoneticPr fontId="3"/>
  </si>
  <si>
    <t>UAV使用
の有無
無=0,
有=1or2</t>
    <rPh sb="3" eb="5">
      <t>シヨウ</t>
    </rPh>
    <rPh sb="7" eb="9">
      <t>ウム</t>
    </rPh>
    <rPh sb="10" eb="11">
      <t>ム</t>
    </rPh>
    <rPh sb="15" eb="16">
      <t>アリ</t>
    </rPh>
    <phoneticPr fontId="1"/>
  </si>
  <si>
    <t>最新版が更新されていないか右記URLから確認してください。</t>
    <rPh sb="0" eb="3">
      <t>サイシンバン</t>
    </rPh>
    <rPh sb="4" eb="6">
      <t>コウシン</t>
    </rPh>
    <rPh sb="13" eb="14">
      <t>ミギ</t>
    </rPh>
    <rPh sb="20" eb="22">
      <t>カクニン</t>
    </rPh>
    <phoneticPr fontId="3"/>
  </si>
  <si>
    <t>(例)図化範囲面積150 km2の場合、照査面積は5％の7.5km2となり、照査単価は10km2以下の￥800千円となります。</t>
    <phoneticPr fontId="3"/>
  </si>
  <si>
    <t>　照査面積は一律5.0km2となり照査費用は\500千円（消費税別）となります。</t>
    <phoneticPr fontId="3"/>
  </si>
  <si>
    <t>　図化面積全てが照査面積となり照査費用は\500千円（消費税別）となります。</t>
    <phoneticPr fontId="3"/>
  </si>
  <si>
    <t>契約
番号</t>
    <rPh sb="0" eb="2">
      <t>ケイヤク</t>
    </rPh>
    <rPh sb="3" eb="5">
      <t>バンゴウ</t>
    </rPh>
    <phoneticPr fontId="4"/>
  </si>
  <si>
    <t>メール
受付日</t>
    <rPh sb="4" eb="7">
      <t>ウケツケビ</t>
    </rPh>
    <phoneticPr fontId="4"/>
  </si>
  <si>
    <t>再提出依頼</t>
    <rPh sb="0" eb="3">
      <t>サイテイシュツ</t>
    </rPh>
    <rPh sb="3" eb="5">
      <t>イライビ</t>
    </rPh>
    <phoneticPr fontId="4"/>
  </si>
  <si>
    <t>正式書類受領</t>
    <rPh sb="0" eb="2">
      <t>セイシキ</t>
    </rPh>
    <rPh sb="2" eb="4">
      <t>ショルイ</t>
    </rPh>
    <rPh sb="4" eb="6">
      <t>ジュリョウ</t>
    </rPh>
    <phoneticPr fontId="4"/>
  </si>
  <si>
    <t>受付証メール</t>
    <rPh sb="0" eb="2">
      <t>ウケツケ</t>
    </rPh>
    <rPh sb="2" eb="3">
      <t>ショウ</t>
    </rPh>
    <phoneticPr fontId="4"/>
  </si>
  <si>
    <t>請書送付</t>
    <rPh sb="0" eb="2">
      <t>ウケショ</t>
    </rPh>
    <rPh sb="2" eb="4">
      <t>ソウフ</t>
    </rPh>
    <phoneticPr fontId="4"/>
  </si>
  <si>
    <t>JV名</t>
    <rPh sb="2" eb="3">
      <t>メイ</t>
    </rPh>
    <phoneticPr fontId="4"/>
  </si>
  <si>
    <t>会社名</t>
    <rPh sb="0" eb="3">
      <t>カイシャメイ</t>
    </rPh>
    <phoneticPr fontId="4"/>
  </si>
  <si>
    <t>支店・営業所</t>
    <rPh sb="0" eb="2">
      <t>シテン</t>
    </rPh>
    <rPh sb="3" eb="6">
      <t>エイギョウショ</t>
    </rPh>
    <phoneticPr fontId="4"/>
  </si>
  <si>
    <t>受注会社
（契約書記載）
代表者名</t>
    <rPh sb="0" eb="2">
      <t>ジュチュウ</t>
    </rPh>
    <rPh sb="2" eb="4">
      <t>カイシャ</t>
    </rPh>
    <rPh sb="6" eb="9">
      <t>ケイヤクショ</t>
    </rPh>
    <rPh sb="9" eb="11">
      <t>キサイ</t>
    </rPh>
    <rPh sb="13" eb="16">
      <t>ダイヒョウシャ</t>
    </rPh>
    <rPh sb="16" eb="17">
      <t>メイ</t>
    </rPh>
    <phoneticPr fontId="4"/>
  </si>
  <si>
    <t>業務発注元
［都道府県］</t>
    <rPh sb="0" eb="2">
      <t>ギョウム</t>
    </rPh>
    <rPh sb="2" eb="5">
      <t>ハッチュウモト</t>
    </rPh>
    <rPh sb="7" eb="11">
      <t>トドウフケン</t>
    </rPh>
    <phoneticPr fontId="4"/>
  </si>
  <si>
    <t>業務発注元
［事務所］</t>
    <rPh sb="0" eb="2">
      <t>ギョウム</t>
    </rPh>
    <rPh sb="2" eb="5">
      <t>ハッチュウモト</t>
    </rPh>
    <rPh sb="7" eb="10">
      <t>ジムショ</t>
    </rPh>
    <phoneticPr fontId="4"/>
  </si>
  <si>
    <t>請求金額</t>
    <rPh sb="0" eb="2">
      <t>セイキュウ</t>
    </rPh>
    <rPh sb="2" eb="4">
      <t>キンガク</t>
    </rPh>
    <phoneticPr fontId="4"/>
  </si>
  <si>
    <t>うち消費税</t>
    <rPh sb="2" eb="5">
      <t>ショウヒゼイ</t>
    </rPh>
    <phoneticPr fontId="4"/>
  </si>
  <si>
    <t>受注
契約日</t>
    <rPh sb="0" eb="2">
      <t>ジュチュウ</t>
    </rPh>
    <rPh sb="3" eb="5">
      <t>ケイヤク</t>
    </rPh>
    <rPh sb="5" eb="6">
      <t>ケイヤクビ</t>
    </rPh>
    <phoneticPr fontId="4"/>
  </si>
  <si>
    <t>受注
着手日</t>
    <rPh sb="0" eb="2">
      <t>ジュチュウ</t>
    </rPh>
    <rPh sb="3" eb="5">
      <t>チャクシュ</t>
    </rPh>
    <rPh sb="5" eb="6">
      <t>ケイヤクビ</t>
    </rPh>
    <phoneticPr fontId="4"/>
  </si>
  <si>
    <t>受注
完了日</t>
    <rPh sb="0" eb="2">
      <t>ジュチュウ</t>
    </rPh>
    <rPh sb="3" eb="5">
      <t>カンリョウ</t>
    </rPh>
    <rPh sb="5" eb="6">
      <t>ケイヤクビ</t>
    </rPh>
    <phoneticPr fontId="4"/>
  </si>
  <si>
    <t>2026/2/16 新年度に伴う修正</t>
    <rPh sb="10" eb="13">
      <t>シンネンド</t>
    </rPh>
    <rPh sb="14" eb="15">
      <t>トモナ</t>
    </rPh>
    <rPh sb="16" eb="18">
      <t>シュウセイ</t>
    </rPh>
    <phoneticPr fontId="3"/>
  </si>
  <si>
    <t>2026/2/16版</t>
    <rPh sb="9" eb="10">
      <t>バン</t>
    </rPh>
    <phoneticPr fontId="3"/>
  </si>
  <si>
    <r>
      <t>※</t>
    </r>
    <r>
      <rPr>
        <sz val="11"/>
        <color rgb="FFFF0000"/>
        <rFont val="ＭＳ ゴシック"/>
        <family val="3"/>
        <charset val="128"/>
      </rPr>
      <t>JV、再委託の場合</t>
    </r>
    <r>
      <rPr>
        <sz val="11"/>
        <rFont val="ＭＳ ゴシック"/>
        <family val="3"/>
        <charset val="128"/>
      </rPr>
      <t>は会社名も入力（単独受注の場合は会社名は不要です）</t>
    </r>
    <rPh sb="4" eb="7">
      <t>サイイタク</t>
    </rPh>
    <rPh sb="8" eb="10">
      <t>バアイ</t>
    </rPh>
    <rPh sb="11" eb="14">
      <t>カイシャメイ</t>
    </rPh>
    <rPh sb="15" eb="17">
      <t>ニュウリョク</t>
    </rPh>
    <rPh sb="18" eb="22">
      <t>タンドクジュチュウ</t>
    </rPh>
    <rPh sb="23" eb="25">
      <t>バアイ</t>
    </rPh>
    <rPh sb="26" eb="29">
      <t>カイシャメイ</t>
    </rPh>
    <rPh sb="30" eb="32">
      <t>フヨウ</t>
    </rPh>
    <phoneticPr fontId="3"/>
  </si>
  <si>
    <t>***-****</t>
  </si>
  <si>
    <t>○○県</t>
  </si>
  <si>
    <t>砂防基盤図作成業務委託（●●市ほか２町）　</t>
    <rPh sb="0" eb="2">
      <t>サボウ</t>
    </rPh>
    <rPh sb="2" eb="5">
      <t>キバンズ</t>
    </rPh>
    <rPh sb="5" eb="7">
      <t>サクセイ</t>
    </rPh>
    <phoneticPr fontId="3"/>
  </si>
  <si>
    <t>0**-***-****</t>
  </si>
  <si>
    <t>yakusyojiro@pref.****.lg.jp　</t>
  </si>
  <si>
    <t>東京都新宿区●●町１丁目１番地１</t>
    <rPh sb="0" eb="3">
      <t>トウキョウト</t>
    </rPh>
    <rPh sb="3" eb="5">
      <t>シンジュク</t>
    </rPh>
    <rPh sb="5" eb="6">
      <t>ク</t>
    </rPh>
    <rPh sb="8" eb="9">
      <t>マチ</t>
    </rPh>
    <rPh sb="10" eb="12">
      <t>チョウメ</t>
    </rPh>
    <rPh sb="13" eb="15">
      <t>バンチ</t>
    </rPh>
    <phoneticPr fontId="3"/>
  </si>
  <si>
    <r>
      <t>※JV、再委託の場合は会社名も入力（</t>
    </r>
    <r>
      <rPr>
        <sz val="11"/>
        <color rgb="FFFF0000"/>
        <rFont val="ＭＳ ゴシック"/>
        <family val="3"/>
        <charset val="128"/>
      </rPr>
      <t>単独受注の場合は会社名は不要</t>
    </r>
    <r>
      <rPr>
        <sz val="11"/>
        <rFont val="ＭＳ ゴシック"/>
        <family val="3"/>
        <charset val="128"/>
      </rPr>
      <t>です）</t>
    </r>
    <rPh sb="4" eb="7">
      <t>サイイタク</t>
    </rPh>
    <rPh sb="8" eb="10">
      <t>バアイ</t>
    </rPh>
    <rPh sb="11" eb="14">
      <t>カイシャメイ</t>
    </rPh>
    <rPh sb="15" eb="17">
      <t>ニュウリョク</t>
    </rPh>
    <rPh sb="18" eb="22">
      <t>タンドクジュチュウ</t>
    </rPh>
    <rPh sb="23" eb="25">
      <t>バアイ</t>
    </rPh>
    <rPh sb="26" eb="29">
      <t>カイシャメイ</t>
    </rPh>
    <rPh sb="30" eb="32">
      <t>フヨウ</t>
    </rPh>
    <phoneticPr fontId="3"/>
  </si>
  <si>
    <t>関東支社総務部</t>
    <rPh sb="0" eb="4">
      <t>カントウシシャ</t>
    </rPh>
    <rPh sb="4" eb="6">
      <t>ソウム</t>
    </rPh>
    <phoneticPr fontId="3"/>
  </si>
  <si>
    <t>砂防コンサルタント株式会社 測量課</t>
    <rPh sb="14" eb="16">
      <t>ソクリョウ</t>
    </rPh>
    <rPh sb="16" eb="17">
      <t>カ</t>
    </rPh>
    <phoneticPr fontId="3"/>
  </si>
  <si>
    <t>※会社名は書かないでください</t>
    <rPh sb="1" eb="4">
      <t>カイシャメイ</t>
    </rPh>
    <rPh sb="5" eb="6">
      <t>カ</t>
    </rPh>
    <phoneticPr fontId="3"/>
  </si>
  <si>
    <t>2026/4/3版</t>
    <rPh sb="8" eb="9">
      <t>バン</t>
    </rPh>
    <phoneticPr fontId="3"/>
  </si>
  <si>
    <t>2026/4/3 日付自動入力修正</t>
    <rPh sb="9" eb="11">
      <t>ヒヅケ</t>
    </rPh>
    <rPh sb="11" eb="15">
      <t>ジドウニュウリョク</t>
    </rPh>
    <rPh sb="15" eb="17">
      <t>シュウセイ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</si>
</sst>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76" formatCode="&quot;¥&quot;#,##0.\-"/>
    <numFmt numFmtId="177" formatCode="0;[Red]0"/>
    <numFmt numFmtId="178" formatCode="[$-411]ge\.mm\.dd;@"/>
    <numFmt numFmtId="179" formatCode="#,##0;[Red]#,##0"/>
    <numFmt numFmtId="180" formatCode="[$-411]ge\.m\.d;@"/>
    <numFmt numFmtId="181" formatCode="#,##0_);[Red]\(#,##0\)"/>
    <numFmt numFmtId="182" formatCode="[&lt;43586]ggge&quot;年&quot;m&quot;月&quot;d&quot;日&quot;;[&lt;43831]&quot;令和元年&quot;m&quot;月&quot;d&quot;日&quot;;ggge&quot;年&quot;m&quot;月&quot;d&quot;日&quot;"/>
    <numFmt numFmtId="183" formatCode="[$-411]ggge&quot;年&quot;m&quot;月&quot;d&quot;日&quot;;@"/>
    <numFmt numFmtId="184" formatCode="0.000_);[Red]\(0.000\)"/>
    <numFmt numFmtId="185" formatCode="0.00_);[Red]\(0.00\)"/>
    <numFmt numFmtId="186" formatCode="0_);[Red]\(0\)"/>
    <numFmt numFmtId="187" formatCode="[DBNum3][$-411]ggge&quot;年&quot;m&quot;月&quot;d&quot;日&quot;"/>
    <numFmt numFmtId="188" formatCode="#,##0.&quot;－&quot;"/>
    <numFmt numFmtId="189" formatCode="[&lt;=999]000;[&lt;=9999]000\-00;000\-0000"/>
    <numFmt numFmtId="190" formatCode="[&lt;=99999999]####\-####;\(00\)\ ####\-####"/>
    <numFmt numFmtId="191" formatCode="0.0000_);[Red]\(0.0000\)"/>
  </numFmts>
  <fonts count="45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3.4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rgb="FFFF0000"/>
      <name val="游ゴシック"/>
      <family val="3"/>
      <charset val="128"/>
      <scheme val="minor"/>
    </font>
    <font>
      <sz val="9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u val="double"/>
      <sz val="14"/>
      <color rgb="FFFF0000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i/>
      <sz val="11"/>
      <color theme="1"/>
      <name val="ＭＳ ゴシック"/>
      <family val="3"/>
      <charset val="128"/>
    </font>
    <font>
      <sz val="11"/>
      <color theme="0"/>
      <name val="ＭＳ Ｐゴシック"/>
      <family val="3"/>
      <charset val="128"/>
    </font>
    <font>
      <sz val="12"/>
      <color theme="0"/>
      <name val="ＭＳ Ｐゴシック"/>
      <family val="3"/>
      <charset val="128"/>
    </font>
    <font>
      <b/>
      <sz val="18"/>
      <color rgb="FFFF0000"/>
      <name val="ＭＳ ゴシック"/>
      <family val="3"/>
      <charset val="128"/>
    </font>
    <font>
      <sz val="16"/>
      <name val="ＭＳ 明朝"/>
      <family val="1"/>
      <charset val="128"/>
    </font>
    <font>
      <sz val="11"/>
      <color rgb="FF0000FF"/>
      <name val="ＭＳ ゴシック"/>
      <family val="3"/>
      <charset val="128"/>
    </font>
    <font>
      <sz val="11"/>
      <color rgb="FF006600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rgb="FF0000FF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11"/>
      <color rgb="FF006600"/>
      <name val="游ゴシック"/>
      <family val="2"/>
      <charset val="128"/>
      <scheme val="minor"/>
    </font>
    <font>
      <sz val="11"/>
      <color rgb="FF006600"/>
      <name val="游ゴシック"/>
      <family val="3"/>
      <charset val="128"/>
      <scheme val="minor"/>
    </font>
    <font>
      <i/>
      <sz val="11"/>
      <color rgb="FFFF0000"/>
      <name val="ＭＳ ゴシック"/>
      <family val="3"/>
      <charset val="128"/>
    </font>
    <font>
      <u/>
      <sz val="11"/>
      <color rgb="FF0000FF"/>
      <name val="ＭＳ Ｐゴシック"/>
      <family val="3"/>
      <charset val="128"/>
    </font>
    <font>
      <i/>
      <sz val="11"/>
      <name val="ＭＳ ゴシック"/>
      <family val="3"/>
      <charset val="128"/>
    </font>
    <font>
      <i/>
      <sz val="11"/>
      <color rgb="FF0000FF"/>
      <name val="ＭＳ ゴシック"/>
      <family val="3"/>
      <charset val="128"/>
    </font>
    <font>
      <sz val="11"/>
      <color rgb="FFFF0000"/>
      <name val="游ゴシック"/>
      <family val="2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38" fontId="21" fillId="0" borderId="0" applyFont="0" applyFill="0" applyBorder="0" applyAlignment="0" applyProtection="0">
      <alignment vertical="center"/>
    </xf>
  </cellStyleXfs>
  <cellXfs count="227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0" fontId="5" fillId="0" borderId="0" xfId="1" applyFont="1">
      <alignment vertical="center"/>
    </xf>
    <xf numFmtId="0" fontId="9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1" fillId="0" borderId="0" xfId="3" applyFont="1" applyAlignment="1">
      <alignment horizontal="center" vertical="center" wrapText="1"/>
    </xf>
    <xf numFmtId="177" fontId="7" fillId="6" borderId="10" xfId="3" applyNumberFormat="1" applyFont="1" applyFill="1" applyBorder="1" applyAlignment="1">
      <alignment horizontal="right" vertical="center"/>
    </xf>
    <xf numFmtId="0" fontId="10" fillId="0" borderId="11" xfId="3" applyBorder="1" applyAlignment="1">
      <alignment vertical="center" shrinkToFit="1"/>
    </xf>
    <xf numFmtId="178" fontId="7" fillId="0" borderId="11" xfId="3" applyNumberFormat="1" applyFont="1" applyBorder="1" applyAlignment="1">
      <alignment horizontal="center" vertical="center" shrinkToFit="1"/>
    </xf>
    <xf numFmtId="38" fontId="7" fillId="0" borderId="11" xfId="5" applyFont="1" applyFill="1" applyBorder="1">
      <alignment vertical="center"/>
    </xf>
    <xf numFmtId="56" fontId="7" fillId="0" borderId="11" xfId="3" applyNumberFormat="1" applyFont="1" applyBorder="1" applyAlignment="1">
      <alignment horizontal="center" vertical="center" shrinkToFit="1"/>
    </xf>
    <xf numFmtId="0" fontId="7" fillId="0" borderId="0" xfId="3" applyFont="1">
      <alignment vertical="center"/>
    </xf>
    <xf numFmtId="0" fontId="16" fillId="0" borderId="0" xfId="3" applyFont="1" applyAlignment="1">
      <alignment horizontal="right" vertical="center"/>
    </xf>
    <xf numFmtId="0" fontId="16" fillId="0" borderId="0" xfId="3" applyFont="1">
      <alignment vertical="center"/>
    </xf>
    <xf numFmtId="0" fontId="11" fillId="0" borderId="0" xfId="3" applyFont="1" applyAlignment="1">
      <alignment horizontal="center" vertical="center"/>
    </xf>
    <xf numFmtId="0" fontId="10" fillId="0" borderId="0" xfId="3">
      <alignment vertical="center"/>
    </xf>
    <xf numFmtId="0" fontId="10" fillId="0" borderId="0" xfId="3" applyAlignment="1">
      <alignment horizontal="right" vertical="center"/>
    </xf>
    <xf numFmtId="0" fontId="10" fillId="0" borderId="0" xfId="3" applyAlignment="1">
      <alignment horizontal="right" vertical="center" shrinkToFit="1"/>
    </xf>
    <xf numFmtId="0" fontId="7" fillId="0" borderId="0" xfId="3" applyFont="1" applyAlignment="1">
      <alignment horizontal="centerContinuous" vertical="center"/>
    </xf>
    <xf numFmtId="0" fontId="17" fillId="0" borderId="0" xfId="3" applyFont="1" applyAlignment="1">
      <alignment horizontal="center"/>
    </xf>
    <xf numFmtId="0" fontId="17" fillId="0" borderId="0" xfId="3" applyFont="1" applyAlignment="1"/>
    <xf numFmtId="0" fontId="18" fillId="0" borderId="0" xfId="3" applyFont="1" applyAlignment="1">
      <alignment horizontal="right"/>
    </xf>
    <xf numFmtId="0" fontId="10" fillId="0" borderId="0" xfId="3" applyAlignment="1">
      <alignment horizontal="centerContinuous" vertical="center"/>
    </xf>
    <xf numFmtId="0" fontId="11" fillId="0" borderId="0" xfId="3" applyFont="1" applyAlignment="1">
      <alignment horizontal="centerContinuous" vertical="center"/>
    </xf>
    <xf numFmtId="0" fontId="10" fillId="0" borderId="0" xfId="3" applyAlignment="1">
      <alignment horizontal="center" vertical="center"/>
    </xf>
    <xf numFmtId="183" fontId="10" fillId="0" borderId="0" xfId="3" applyNumberFormat="1" applyAlignment="1" applyProtection="1">
      <alignment horizontal="center" vertical="center"/>
      <protection locked="0"/>
    </xf>
    <xf numFmtId="0" fontId="10" fillId="0" borderId="0" xfId="3" applyProtection="1">
      <alignment vertical="center"/>
      <protection locked="0"/>
    </xf>
    <xf numFmtId="0" fontId="1" fillId="0" borderId="0" xfId="3" applyFont="1" applyAlignment="1">
      <alignment horizontal="center" vertical="center"/>
    </xf>
    <xf numFmtId="0" fontId="19" fillId="0" borderId="0" xfId="3" applyFont="1" applyAlignment="1">
      <alignment horizontal="right" vertical="center"/>
    </xf>
    <xf numFmtId="0" fontId="20" fillId="0" borderId="0" xfId="0" applyFont="1">
      <alignment vertical="center"/>
    </xf>
    <xf numFmtId="177" fontId="1" fillId="0" borderId="12" xfId="1" applyNumberFormat="1" applyBorder="1" applyAlignment="1">
      <alignment horizontal="right" vertical="center" shrinkToFit="1"/>
    </xf>
    <xf numFmtId="0" fontId="1" fillId="0" borderId="13" xfId="1" applyBorder="1" applyAlignment="1">
      <alignment horizontal="center" vertical="center" wrapText="1" shrinkToFit="1"/>
    </xf>
    <xf numFmtId="0" fontId="1" fillId="2" borderId="12" xfId="1" quotePrefix="1" applyFill="1" applyBorder="1" applyAlignment="1">
      <alignment horizontal="center" vertical="center" wrapText="1" shrinkToFit="1"/>
    </xf>
    <xf numFmtId="178" fontId="1" fillId="2" borderId="12" xfId="1" quotePrefix="1" applyNumberFormat="1" applyFill="1" applyBorder="1" applyAlignment="1">
      <alignment horizontal="center" vertical="center" wrapText="1" shrinkToFit="1"/>
    </xf>
    <xf numFmtId="56" fontId="1" fillId="2" borderId="12" xfId="1" applyNumberFormat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2" xfId="1" quotePrefix="1" applyFill="1" applyBorder="1" applyAlignment="1">
      <alignment horizontal="center" vertical="center" wrapText="1"/>
    </xf>
    <xf numFmtId="38" fontId="0" fillId="2" borderId="12" xfId="5" applyFont="1" applyFill="1" applyBorder="1" applyAlignment="1">
      <alignment horizontal="center" vertical="center" wrapText="1"/>
    </xf>
    <xf numFmtId="49" fontId="1" fillId="2" borderId="12" xfId="1" applyNumberFormat="1" applyFill="1" applyBorder="1" applyAlignment="1">
      <alignment horizontal="center" vertical="center" wrapText="1"/>
    </xf>
    <xf numFmtId="0" fontId="1" fillId="8" borderId="12" xfId="1" applyFill="1" applyBorder="1" applyAlignment="1">
      <alignment horizontal="center" vertical="center" wrapText="1"/>
    </xf>
    <xf numFmtId="0" fontId="1" fillId="9" borderId="12" xfId="1" applyFill="1" applyBorder="1" applyAlignment="1">
      <alignment horizontal="center" vertical="center" wrapText="1"/>
    </xf>
    <xf numFmtId="179" fontId="1" fillId="9" borderId="12" xfId="5" applyNumberFormat="1" applyFont="1" applyFill="1" applyBorder="1" applyAlignment="1">
      <alignment horizontal="center" vertical="center" wrapText="1"/>
    </xf>
    <xf numFmtId="49" fontId="1" fillId="9" borderId="12" xfId="1" applyNumberFormat="1" applyFill="1" applyBorder="1" applyAlignment="1">
      <alignment horizontal="center" vertical="center" wrapText="1"/>
    </xf>
    <xf numFmtId="56" fontId="1" fillId="3" borderId="12" xfId="1" applyNumberFormat="1" applyFill="1" applyBorder="1" applyAlignment="1">
      <alignment horizontal="center" vertical="center" wrapText="1"/>
    </xf>
    <xf numFmtId="56" fontId="1" fillId="4" borderId="12" xfId="1" applyNumberFormat="1" applyFill="1" applyBorder="1" applyAlignment="1">
      <alignment horizontal="center" vertical="center" wrapText="1"/>
    </xf>
    <xf numFmtId="0" fontId="1" fillId="5" borderId="12" xfId="1" applyFill="1" applyBorder="1" applyAlignment="1">
      <alignment horizontal="center" vertical="center" wrapText="1" shrinkToFit="1"/>
    </xf>
    <xf numFmtId="56" fontId="1" fillId="8" borderId="12" xfId="1" applyNumberFormat="1" applyFill="1" applyBorder="1" applyAlignment="1">
      <alignment horizontal="center" vertical="center" wrapText="1"/>
    </xf>
    <xf numFmtId="58" fontId="1" fillId="8" borderId="12" xfId="1" applyNumberFormat="1" applyFill="1" applyBorder="1" applyAlignment="1">
      <alignment horizontal="center" vertical="center" wrapText="1"/>
    </xf>
    <xf numFmtId="56" fontId="1" fillId="0" borderId="12" xfId="1" applyNumberFormat="1" applyBorder="1" applyAlignment="1">
      <alignment horizontal="center" vertical="center" wrapText="1"/>
    </xf>
    <xf numFmtId="180" fontId="1" fillId="2" borderId="12" xfId="1" applyNumberFormat="1" applyFill="1" applyBorder="1" applyAlignment="1">
      <alignment horizontal="center" vertical="center" wrapText="1"/>
    </xf>
    <xf numFmtId="0" fontId="1" fillId="0" borderId="12" xfId="1" applyBorder="1" applyAlignment="1">
      <alignment horizontal="center" vertical="center" shrinkToFit="1"/>
    </xf>
    <xf numFmtId="0" fontId="1" fillId="10" borderId="13" xfId="1" applyFill="1" applyBorder="1" applyAlignment="1">
      <alignment horizontal="center" vertical="center" wrapText="1"/>
    </xf>
    <xf numFmtId="0" fontId="1" fillId="10" borderId="12" xfId="1" quotePrefix="1" applyFill="1" applyBorder="1" applyAlignment="1">
      <alignment horizontal="center" vertical="center" wrapText="1"/>
    </xf>
    <xf numFmtId="0" fontId="1" fillId="10" borderId="10" xfId="1" applyFill="1" applyBorder="1" applyAlignment="1">
      <alignment horizontal="center" vertical="center" wrapText="1"/>
    </xf>
    <xf numFmtId="0" fontId="1" fillId="10" borderId="12" xfId="1" applyFill="1" applyBorder="1" applyAlignment="1">
      <alignment horizontal="center" vertical="center" wrapText="1"/>
    </xf>
    <xf numFmtId="56" fontId="1" fillId="10" borderId="12" xfId="1" applyNumberFormat="1" applyFill="1" applyBorder="1" applyAlignment="1">
      <alignment horizontal="center" vertical="center" wrapText="1"/>
    </xf>
    <xf numFmtId="0" fontId="1" fillId="8" borderId="12" xfId="1" quotePrefix="1" applyFill="1" applyBorder="1" applyAlignment="1">
      <alignment horizontal="center" vertical="center" wrapText="1"/>
    </xf>
    <xf numFmtId="179" fontId="7" fillId="0" borderId="11" xfId="5" applyNumberFormat="1" applyFont="1" applyBorder="1" applyAlignment="1">
      <alignment vertical="center" shrinkToFit="1"/>
    </xf>
    <xf numFmtId="182" fontId="7" fillId="0" borderId="11" xfId="5" applyNumberFormat="1" applyFont="1" applyBorder="1" applyAlignment="1">
      <alignment vertical="center" shrinkToFit="1"/>
    </xf>
    <xf numFmtId="0" fontId="1" fillId="8" borderId="12" xfId="1" applyFill="1" applyBorder="1" applyAlignment="1">
      <alignment horizontal="center" vertical="center" wrapText="1" shrinkToFit="1"/>
    </xf>
    <xf numFmtId="0" fontId="1" fillId="13" borderId="12" xfId="1" applyFill="1" applyBorder="1" applyAlignment="1">
      <alignment horizontal="center" vertical="center" wrapText="1"/>
    </xf>
    <xf numFmtId="0" fontId="12" fillId="7" borderId="11" xfId="3" applyFont="1" applyFill="1" applyBorder="1" applyAlignment="1">
      <alignment horizontal="center" vertical="center" shrinkToFit="1"/>
    </xf>
    <xf numFmtId="180" fontId="7" fillId="11" borderId="11" xfId="3" applyNumberFormat="1" applyFont="1" applyFill="1" applyBorder="1" applyAlignment="1">
      <alignment horizontal="center" vertical="center" shrinkToFit="1"/>
    </xf>
    <xf numFmtId="0" fontId="7" fillId="0" borderId="11" xfId="3" applyFont="1" applyBorder="1" applyAlignment="1">
      <alignment vertical="center" shrinkToFit="1"/>
    </xf>
    <xf numFmtId="0" fontId="7" fillId="0" borderId="11" xfId="3" applyFont="1" applyBorder="1" applyAlignment="1">
      <alignment horizontal="center" vertical="center" shrinkToFit="1"/>
    </xf>
    <xf numFmtId="0" fontId="13" fillId="0" borderId="11" xfId="3" applyFont="1" applyBorder="1">
      <alignment vertical="center"/>
    </xf>
    <xf numFmtId="0" fontId="7" fillId="0" borderId="11" xfId="3" applyFont="1" applyBorder="1">
      <alignment vertical="center"/>
    </xf>
    <xf numFmtId="0" fontId="14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left" vertical="center" shrinkToFit="1"/>
    </xf>
    <xf numFmtId="180" fontId="7" fillId="3" borderId="11" xfId="3" applyNumberFormat="1" applyFont="1" applyFill="1" applyBorder="1" applyAlignment="1">
      <alignment horizontal="center" vertical="center" shrinkToFit="1"/>
    </xf>
    <xf numFmtId="181" fontId="7" fillId="3" borderId="11" xfId="3" applyNumberFormat="1" applyFont="1" applyFill="1" applyBorder="1" applyAlignment="1">
      <alignment horizontal="right" vertical="center" shrinkToFit="1"/>
    </xf>
    <xf numFmtId="180" fontId="7" fillId="4" borderId="11" xfId="3" applyNumberFormat="1" applyFont="1" applyFill="1" applyBorder="1" applyAlignment="1">
      <alignment horizontal="center" vertical="center" shrinkToFit="1"/>
    </xf>
    <xf numFmtId="181" fontId="7" fillId="4" borderId="11" xfId="3" applyNumberFormat="1" applyFont="1" applyFill="1" applyBorder="1" applyAlignment="1">
      <alignment horizontal="right" vertical="center" shrinkToFit="1"/>
    </xf>
    <xf numFmtId="180" fontId="7" fillId="13" borderId="11" xfId="3" applyNumberFormat="1" applyFont="1" applyFill="1" applyBorder="1" applyAlignment="1">
      <alignment horizontal="center" vertical="center" shrinkToFit="1"/>
    </xf>
    <xf numFmtId="180" fontId="7" fillId="2" borderId="11" xfId="3" applyNumberFormat="1" applyFont="1" applyFill="1" applyBorder="1" applyAlignment="1">
      <alignment horizontal="center" vertical="center"/>
    </xf>
    <xf numFmtId="0" fontId="7" fillId="0" borderId="11" xfId="1" applyFont="1" applyBorder="1" applyAlignment="1">
      <alignment vertical="center" shrinkToFit="1"/>
    </xf>
    <xf numFmtId="0" fontId="7" fillId="0" borderId="11" xfId="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0" fillId="0" borderId="9" xfId="0" applyFont="1" applyBorder="1">
      <alignment vertical="center"/>
    </xf>
    <xf numFmtId="0" fontId="20" fillId="0" borderId="8" xfId="0" applyFont="1" applyBorder="1">
      <alignment vertical="center"/>
    </xf>
    <xf numFmtId="0" fontId="20" fillId="0" borderId="7" xfId="0" applyFont="1" applyBorder="1">
      <alignment vertical="center"/>
    </xf>
    <xf numFmtId="0" fontId="20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0" fillId="0" borderId="0" xfId="0" applyAlignment="1">
      <alignment horizontal="centerContinuous" vertical="center"/>
    </xf>
    <xf numFmtId="58" fontId="2" fillId="0" borderId="0" xfId="1" applyNumberFormat="1" applyFont="1">
      <alignment vertical="center"/>
    </xf>
    <xf numFmtId="18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left" vertical="center" indent="1"/>
    </xf>
    <xf numFmtId="176" fontId="2" fillId="0" borderId="0" xfId="1" applyNumberFormat="1" applyFont="1">
      <alignment vertical="center"/>
    </xf>
    <xf numFmtId="0" fontId="8" fillId="0" borderId="0" xfId="1" applyFont="1">
      <alignment vertical="center"/>
    </xf>
    <xf numFmtId="187" fontId="2" fillId="0" borderId="0" xfId="1" applyNumberFormat="1" applyFont="1" applyAlignment="1">
      <alignment horizontal="left" vertical="center"/>
    </xf>
    <xf numFmtId="49" fontId="7" fillId="0" borderId="11" xfId="3" applyNumberFormat="1" applyFont="1" applyBorder="1" applyAlignment="1">
      <alignment horizontal="left" vertical="center" shrinkToFit="1"/>
    </xf>
    <xf numFmtId="49" fontId="1" fillId="0" borderId="11" xfId="6" applyNumberFormat="1" applyFont="1" applyBorder="1" applyAlignment="1" applyProtection="1">
      <alignment horizontal="left" vertical="center" shrinkToFit="1"/>
    </xf>
    <xf numFmtId="0" fontId="0" fillId="0" borderId="7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23" fillId="0" borderId="0" xfId="0" applyFont="1">
      <alignment vertical="center"/>
    </xf>
    <xf numFmtId="0" fontId="23" fillId="0" borderId="0" xfId="0" applyFont="1" applyAlignment="1">
      <alignment horizontal="centerContinuous" vertical="center"/>
    </xf>
    <xf numFmtId="0" fontId="24" fillId="0" borderId="0" xfId="0" applyFont="1" applyAlignment="1">
      <alignment horizontal="centerContinuous" vertical="center"/>
    </xf>
    <xf numFmtId="0" fontId="25" fillId="0" borderId="0" xfId="0" applyFont="1">
      <alignment vertical="center"/>
    </xf>
    <xf numFmtId="0" fontId="23" fillId="0" borderId="2" xfId="0" applyFont="1" applyBorder="1" applyAlignment="1">
      <alignment horizontal="center" vertical="center"/>
    </xf>
    <xf numFmtId="0" fontId="23" fillId="14" borderId="15" xfId="0" applyFont="1" applyFill="1" applyBorder="1">
      <alignment vertical="center"/>
    </xf>
    <xf numFmtId="0" fontId="23" fillId="14" borderId="16" xfId="0" applyFont="1" applyFill="1" applyBorder="1">
      <alignment vertical="center"/>
    </xf>
    <xf numFmtId="0" fontId="23" fillId="14" borderId="17" xfId="0" applyFont="1" applyFill="1" applyBorder="1" applyAlignment="1">
      <alignment horizontal="center"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vertical="center" shrinkToFit="1"/>
    </xf>
    <xf numFmtId="0" fontId="23" fillId="0" borderId="2" xfId="0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17" xfId="0" applyFont="1" applyBorder="1">
      <alignment vertical="center"/>
    </xf>
    <xf numFmtId="0" fontId="23" fillId="14" borderId="17" xfId="0" applyFont="1" applyFill="1" applyBorder="1">
      <alignment vertical="center"/>
    </xf>
    <xf numFmtId="0" fontId="23" fillId="0" borderId="2" xfId="0" applyFont="1" applyBorder="1">
      <alignment vertical="center"/>
    </xf>
    <xf numFmtId="0" fontId="23" fillId="0" borderId="17" xfId="0" applyFont="1" applyBorder="1" applyAlignment="1">
      <alignment horizontal="right" vertical="center" shrinkToFit="1"/>
    </xf>
    <xf numFmtId="0" fontId="26" fillId="0" borderId="0" xfId="0" applyFont="1">
      <alignment vertical="center"/>
    </xf>
    <xf numFmtId="0" fontId="27" fillId="0" borderId="15" xfId="0" applyFont="1" applyBorder="1" applyAlignment="1">
      <alignment vertical="center" shrinkToFit="1"/>
    </xf>
    <xf numFmtId="58" fontId="23" fillId="0" borderId="17" xfId="0" applyNumberFormat="1" applyFont="1" applyBorder="1" applyAlignment="1">
      <alignment horizontal="left" vertical="center" shrinkToFit="1"/>
    </xf>
    <xf numFmtId="58" fontId="27" fillId="0" borderId="2" xfId="0" applyNumberFormat="1" applyFont="1" applyBorder="1" applyAlignment="1">
      <alignment horizontal="left" vertical="center"/>
    </xf>
    <xf numFmtId="58" fontId="23" fillId="0" borderId="15" xfId="0" applyNumberFormat="1" applyFont="1" applyBorder="1" applyAlignment="1">
      <alignment horizontal="left" vertical="center" shrinkToFit="1"/>
    </xf>
    <xf numFmtId="0" fontId="23" fillId="0" borderId="2" xfId="0" applyFont="1" applyBorder="1" applyAlignment="1">
      <alignment horizontal="right" vertical="center"/>
    </xf>
    <xf numFmtId="58" fontId="23" fillId="0" borderId="2" xfId="0" applyNumberFormat="1" applyFont="1" applyBorder="1" applyAlignment="1">
      <alignment horizontal="right" vertical="center" shrinkToFit="1"/>
    </xf>
    <xf numFmtId="184" fontId="23" fillId="14" borderId="16" xfId="0" applyNumberFormat="1" applyFont="1" applyFill="1" applyBorder="1" applyAlignment="1">
      <alignment horizontal="left" vertical="center"/>
    </xf>
    <xf numFmtId="184" fontId="23" fillId="14" borderId="17" xfId="0" applyNumberFormat="1" applyFont="1" applyFill="1" applyBorder="1" applyAlignment="1">
      <alignment horizontal="left" vertical="center"/>
    </xf>
    <xf numFmtId="38" fontId="23" fillId="0" borderId="2" xfId="7" applyFont="1" applyBorder="1" applyAlignment="1">
      <alignment horizontal="center" vertical="center" shrinkToFit="1"/>
    </xf>
    <xf numFmtId="38" fontId="27" fillId="0" borderId="15" xfId="7" applyFont="1" applyFill="1" applyBorder="1" applyAlignment="1">
      <alignment horizontal="left" vertical="center" shrinkToFit="1"/>
    </xf>
    <xf numFmtId="58" fontId="27" fillId="0" borderId="17" xfId="0" applyNumberFormat="1" applyFont="1" applyBorder="1" applyAlignment="1">
      <alignment horizontal="left" vertical="center" shrinkToFit="1"/>
    </xf>
    <xf numFmtId="58" fontId="27" fillId="0" borderId="15" xfId="0" applyNumberFormat="1" applyFont="1" applyBorder="1" applyAlignment="1">
      <alignment horizontal="left" vertical="center" shrinkToFit="1"/>
    </xf>
    <xf numFmtId="184" fontId="27" fillId="0" borderId="17" xfId="0" applyNumberFormat="1" applyFont="1" applyBorder="1" applyAlignment="1">
      <alignment horizontal="left" vertical="center" shrinkToFit="1"/>
    </xf>
    <xf numFmtId="58" fontId="23" fillId="0" borderId="2" xfId="0" applyNumberFormat="1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horizontal="right" vertical="center"/>
    </xf>
    <xf numFmtId="0" fontId="27" fillId="0" borderId="15" xfId="0" applyFont="1" applyBorder="1">
      <alignment vertical="center"/>
    </xf>
    <xf numFmtId="0" fontId="27" fillId="0" borderId="15" xfId="0" applyFont="1" applyBorder="1" applyAlignment="1">
      <alignment horizontal="right" vertical="center"/>
    </xf>
    <xf numFmtId="0" fontId="23" fillId="0" borderId="17" xfId="0" applyFont="1" applyBorder="1" applyAlignment="1">
      <alignment horizontal="center" vertical="center"/>
    </xf>
    <xf numFmtId="0" fontId="16" fillId="0" borderId="0" xfId="3" applyFont="1" applyAlignment="1">
      <alignment horizontal="left" vertical="center"/>
    </xf>
    <xf numFmtId="0" fontId="28" fillId="15" borderId="10" xfId="1" applyFont="1" applyFill="1" applyBorder="1" applyAlignment="1">
      <alignment horizontal="center" vertical="center" wrapText="1" shrinkToFit="1"/>
    </xf>
    <xf numFmtId="179" fontId="29" fillId="0" borderId="11" xfId="5" applyNumberFormat="1" applyFont="1" applyBorder="1" applyAlignment="1">
      <alignment vertical="center" shrinkToFit="1"/>
    </xf>
    <xf numFmtId="0" fontId="30" fillId="0" borderId="0" xfId="0" applyFont="1">
      <alignment vertical="center"/>
    </xf>
    <xf numFmtId="0" fontId="23" fillId="0" borderId="1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shrinkToFit="1"/>
    </xf>
    <xf numFmtId="0" fontId="31" fillId="0" borderId="0" xfId="1" applyFont="1" applyAlignment="1">
      <alignment horizontal="center" vertical="center"/>
    </xf>
    <xf numFmtId="0" fontId="32" fillId="12" borderId="2" xfId="0" applyFont="1" applyFill="1" applyBorder="1" applyAlignment="1">
      <alignment horizontal="center" vertical="center" shrinkToFit="1"/>
    </xf>
    <xf numFmtId="189" fontId="32" fillId="12" borderId="2" xfId="0" applyNumberFormat="1" applyFont="1" applyFill="1" applyBorder="1" applyAlignment="1">
      <alignment horizontal="center" vertical="center" shrinkToFit="1"/>
    </xf>
    <xf numFmtId="0" fontId="32" fillId="12" borderId="2" xfId="0" applyFont="1" applyFill="1" applyBorder="1" applyAlignment="1">
      <alignment horizontal="center" vertical="center"/>
    </xf>
    <xf numFmtId="190" fontId="32" fillId="12" borderId="2" xfId="0" applyNumberFormat="1" applyFont="1" applyFill="1" applyBorder="1" applyAlignment="1">
      <alignment horizontal="center" vertical="center" shrinkToFit="1"/>
    </xf>
    <xf numFmtId="58" fontId="32" fillId="12" borderId="2" xfId="0" applyNumberFormat="1" applyFont="1" applyFill="1" applyBorder="1" applyAlignment="1">
      <alignment horizontal="center" vertical="center" shrinkToFit="1"/>
    </xf>
    <xf numFmtId="186" fontId="33" fillId="12" borderId="2" xfId="0" applyNumberFormat="1" applyFont="1" applyFill="1" applyBorder="1" applyAlignment="1">
      <alignment horizontal="center" vertical="center" shrinkToFit="1"/>
    </xf>
    <xf numFmtId="49" fontId="32" fillId="12" borderId="2" xfId="6" applyNumberFormat="1" applyFont="1" applyFill="1" applyBorder="1" applyAlignment="1" applyProtection="1">
      <alignment horizontal="center" vertical="center"/>
    </xf>
    <xf numFmtId="0" fontId="23" fillId="0" borderId="0" xfId="0" applyFont="1" applyAlignment="1">
      <alignment horizontal="center" vertical="center" shrinkToFit="1"/>
    </xf>
    <xf numFmtId="14" fontId="0" fillId="0" borderId="2" xfId="0" applyNumberForma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23" fillId="0" borderId="7" xfId="0" applyFont="1" applyBorder="1" applyAlignment="1">
      <alignment horizontal="center" vertical="center" shrinkToFit="1"/>
    </xf>
    <xf numFmtId="0" fontId="25" fillId="0" borderId="2" xfId="0" applyFont="1" applyBorder="1" applyAlignment="1">
      <alignment horizontal="center" vertical="center"/>
    </xf>
    <xf numFmtId="0" fontId="34" fillId="0" borderId="0" xfId="0" applyFont="1">
      <alignment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left" vertical="center" shrinkToFit="1"/>
    </xf>
    <xf numFmtId="58" fontId="23" fillId="0" borderId="0" xfId="0" applyNumberFormat="1" applyFont="1" applyAlignment="1">
      <alignment horizontal="right" vertical="center" shrinkToFit="1"/>
    </xf>
    <xf numFmtId="0" fontId="23" fillId="0" borderId="0" xfId="0" applyFont="1" applyAlignment="1">
      <alignment horizontal="center" vertical="center"/>
    </xf>
    <xf numFmtId="0" fontId="15" fillId="0" borderId="0" xfId="6" applyAlignment="1" applyProtection="1">
      <alignment horizontal="left" vertical="center" shrinkToFit="1"/>
    </xf>
    <xf numFmtId="180" fontId="7" fillId="0" borderId="11" xfId="5" applyNumberFormat="1" applyFont="1" applyBorder="1" applyAlignment="1">
      <alignment horizontal="center" vertical="center" shrinkToFit="1"/>
    </xf>
    <xf numFmtId="0" fontId="23" fillId="0" borderId="2" xfId="0" applyFont="1" applyBorder="1" applyAlignment="1">
      <alignment horizontal="right" vertical="center" shrinkToFit="1"/>
    </xf>
    <xf numFmtId="0" fontId="32" fillId="0" borderId="0" xfId="0" applyFont="1">
      <alignment vertical="center"/>
    </xf>
    <xf numFmtId="0" fontId="7" fillId="15" borderId="0" xfId="3" applyFont="1" applyFill="1">
      <alignment vertical="center"/>
    </xf>
    <xf numFmtId="0" fontId="1" fillId="0" borderId="10" xfId="1" applyBorder="1" applyAlignment="1">
      <alignment horizontal="center" vertical="center" wrapText="1" shrinkToFit="1"/>
    </xf>
    <xf numFmtId="0" fontId="35" fillId="0" borderId="2" xfId="0" applyFont="1" applyBorder="1" applyAlignment="1">
      <alignment vertical="center" shrinkToFit="1"/>
    </xf>
    <xf numFmtId="0" fontId="36" fillId="0" borderId="0" xfId="0" applyFont="1">
      <alignment vertical="center"/>
    </xf>
    <xf numFmtId="0" fontId="37" fillId="0" borderId="0" xfId="0" applyFont="1">
      <alignment vertical="center"/>
    </xf>
    <xf numFmtId="0" fontId="37" fillId="0" borderId="5" xfId="0" applyFont="1" applyBorder="1" applyAlignment="1">
      <alignment horizontal="right" vertical="center"/>
    </xf>
    <xf numFmtId="0" fontId="38" fillId="0" borderId="2" xfId="0" applyFont="1" applyBorder="1" applyAlignment="1">
      <alignment vertical="center" shrinkToFit="1"/>
    </xf>
    <xf numFmtId="0" fontId="39" fillId="0" borderId="2" xfId="0" applyFont="1" applyBorder="1" applyAlignment="1">
      <alignment vertical="center" shrinkToFit="1"/>
    </xf>
    <xf numFmtId="0" fontId="0" fillId="0" borderId="0" xfId="0" applyAlignment="1">
      <alignment horizontal="right" vertical="center"/>
    </xf>
    <xf numFmtId="38" fontId="23" fillId="0" borderId="2" xfId="7" applyFont="1" applyBorder="1" applyAlignment="1">
      <alignment horizontal="center" vertical="center"/>
    </xf>
    <xf numFmtId="191" fontId="25" fillId="0" borderId="18" xfId="0" applyNumberFormat="1" applyFont="1" applyBorder="1" applyAlignment="1">
      <alignment horizontal="center" vertical="center" shrinkToFit="1"/>
    </xf>
    <xf numFmtId="0" fontId="1" fillId="8" borderId="10" xfId="1" quotePrefix="1" applyFill="1" applyBorder="1" applyAlignment="1">
      <alignment horizontal="center" vertical="center" wrapText="1"/>
    </xf>
    <xf numFmtId="0" fontId="41" fillId="0" borderId="0" xfId="6" applyFont="1" applyAlignment="1" applyProtection="1">
      <alignment vertical="center"/>
    </xf>
    <xf numFmtId="0" fontId="0" fillId="0" borderId="2" xfId="0" applyBorder="1" applyAlignment="1">
      <alignment horizontal="center" vertical="center" wrapText="1"/>
    </xf>
    <xf numFmtId="0" fontId="10" fillId="0" borderId="2" xfId="3" applyBorder="1">
      <alignment vertical="center"/>
    </xf>
    <xf numFmtId="0" fontId="10" fillId="0" borderId="2" xfId="3" applyBorder="1" applyAlignment="1">
      <alignment horizontal="center" vertical="center"/>
    </xf>
    <xf numFmtId="0" fontId="10" fillId="0" borderId="2" xfId="3" applyBorder="1" applyAlignment="1">
      <alignment horizontal="center" vertical="center" shrinkToFit="1"/>
    </xf>
    <xf numFmtId="49" fontId="15" fillId="12" borderId="2" xfId="6" applyNumberFormat="1" applyFill="1" applyBorder="1" applyAlignment="1" applyProtection="1">
      <alignment horizontal="center" vertical="center" shrinkToFit="1"/>
    </xf>
    <xf numFmtId="49" fontId="15" fillId="12" borderId="2" xfId="6" applyNumberFormat="1" applyFill="1" applyBorder="1" applyAlignment="1" applyProtection="1">
      <alignment horizontal="center" vertical="center"/>
    </xf>
    <xf numFmtId="0" fontId="28" fillId="0" borderId="10" xfId="1" applyFont="1" applyBorder="1" applyAlignment="1">
      <alignment horizontal="center" vertical="center" wrapText="1" shrinkToFit="1"/>
    </xf>
    <xf numFmtId="0" fontId="10" fillId="0" borderId="0" xfId="3" applyAlignment="1">
      <alignment horizontal="center" vertical="center" shrinkToFit="1"/>
    </xf>
    <xf numFmtId="0" fontId="40" fillId="0" borderId="0" xfId="0" applyFont="1" applyAlignment="1">
      <alignment horizontal="right" vertical="center"/>
    </xf>
    <xf numFmtId="14" fontId="44" fillId="0" borderId="2" xfId="0" applyNumberFormat="1" applyFont="1" applyBorder="1" applyAlignment="1">
      <alignment vertical="center" shrinkToFit="1"/>
    </xf>
    <xf numFmtId="182" fontId="29" fillId="0" borderId="11" xfId="5" applyNumberFormat="1" applyFont="1" applyFill="1" applyBorder="1" applyAlignment="1">
      <alignment horizontal="center" vertical="center" shrinkToFit="1"/>
    </xf>
    <xf numFmtId="0" fontId="29" fillId="0" borderId="11" xfId="3" applyFont="1" applyBorder="1" applyAlignment="1">
      <alignment horizontal="left" vertical="center" shrinkToFit="1"/>
    </xf>
    <xf numFmtId="0" fontId="23" fillId="0" borderId="17" xfId="0" applyFont="1" applyBorder="1" applyAlignment="1">
      <alignment horizontal="right" vertical="center" shrinkToFit="1"/>
    </xf>
    <xf numFmtId="0" fontId="23" fillId="0" borderId="2" xfId="0" applyFont="1" applyBorder="1" applyAlignment="1">
      <alignment horizontal="right" vertical="center" shrinkToFit="1"/>
    </xf>
    <xf numFmtId="185" fontId="43" fillId="0" borderId="2" xfId="0" applyNumberFormat="1" applyFont="1" applyBorder="1" applyAlignment="1">
      <alignment horizontal="left" vertical="center" shrinkToFit="1"/>
    </xf>
    <xf numFmtId="0" fontId="43" fillId="0" borderId="2" xfId="0" applyFont="1" applyBorder="1" applyAlignment="1">
      <alignment vertical="center" shrinkToFit="1"/>
    </xf>
    <xf numFmtId="0" fontId="32" fillId="12" borderId="2" xfId="0" applyFont="1" applyFill="1" applyBorder="1" applyAlignment="1">
      <alignment horizontal="left" vertical="center" indent="1" shrinkToFit="1"/>
    </xf>
    <xf numFmtId="0" fontId="32" fillId="0" borderId="2" xfId="0" applyFont="1" applyBorder="1" applyAlignment="1">
      <alignment horizontal="left" vertical="center" indent="1" shrinkToFit="1"/>
    </xf>
    <xf numFmtId="38" fontId="27" fillId="0" borderId="15" xfId="7" applyFont="1" applyFill="1" applyBorder="1" applyAlignment="1">
      <alignment horizontal="left" vertical="center" shrinkToFit="1"/>
    </xf>
    <xf numFmtId="38" fontId="27" fillId="0" borderId="17" xfId="7" applyFont="1" applyFill="1" applyBorder="1" applyAlignment="1">
      <alignment horizontal="left" vertical="center" shrinkToFit="1"/>
    </xf>
    <xf numFmtId="0" fontId="27" fillId="0" borderId="0" xfId="0" applyFont="1" applyAlignment="1">
      <alignment horizontal="left" vertical="center" shrinkToFit="1"/>
    </xf>
    <xf numFmtId="0" fontId="37" fillId="0" borderId="9" xfId="0" applyFont="1" applyBorder="1" applyAlignment="1">
      <alignment horizontal="left" vertical="center" shrinkToFit="1"/>
    </xf>
    <xf numFmtId="0" fontId="37" fillId="0" borderId="1" xfId="0" applyFont="1" applyBorder="1" applyAlignment="1">
      <alignment horizontal="left" vertical="center" shrinkToFit="1"/>
    </xf>
    <xf numFmtId="185" fontId="27" fillId="0" borderId="2" xfId="0" applyNumberFormat="1" applyFont="1" applyBorder="1" applyAlignment="1">
      <alignment horizontal="left" vertical="center" shrinkToFit="1"/>
    </xf>
    <xf numFmtId="0" fontId="27" fillId="0" borderId="2" xfId="0" applyFont="1" applyBorder="1" applyAlignment="1">
      <alignment vertical="center" shrinkToFit="1"/>
    </xf>
    <xf numFmtId="38" fontId="42" fillId="0" borderId="15" xfId="7" applyFont="1" applyFill="1" applyBorder="1" applyAlignment="1">
      <alignment horizontal="left" vertical="center" shrinkToFit="1"/>
    </xf>
    <xf numFmtId="38" fontId="42" fillId="0" borderId="17" xfId="7" applyFont="1" applyFill="1" applyBorder="1" applyAlignment="1">
      <alignment horizontal="left" vertical="center" shrinkToFit="1"/>
    </xf>
    <xf numFmtId="58" fontId="27" fillId="0" borderId="2" xfId="0" applyNumberFormat="1" applyFont="1" applyBorder="1" applyAlignment="1">
      <alignment horizontal="left" vertical="center" shrinkToFit="1"/>
    </xf>
    <xf numFmtId="0" fontId="2" fillId="0" borderId="0" xfId="1" quotePrefix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187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left" vertical="center"/>
    </xf>
    <xf numFmtId="188" fontId="2" fillId="0" borderId="0" xfId="1" applyNumberFormat="1" applyFont="1" applyAlignment="1">
      <alignment horizontal="left" vertical="center"/>
    </xf>
    <xf numFmtId="187" fontId="2" fillId="0" borderId="0" xfId="1" applyNumberFormat="1" applyFont="1" applyAlignment="1">
      <alignment horizontal="right" vertical="center" shrinkToFi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shrinkToFit="1"/>
    </xf>
    <xf numFmtId="0" fontId="8" fillId="0" borderId="0" xfId="1" applyFont="1" applyAlignment="1">
      <alignment horizontal="left" vertical="center"/>
    </xf>
    <xf numFmtId="176" fontId="8" fillId="0" borderId="0" xfId="1" applyNumberFormat="1" applyFont="1" applyAlignment="1">
      <alignment horizontal="left" vertical="center" shrinkToFit="1"/>
    </xf>
    <xf numFmtId="0" fontId="10" fillId="0" borderId="0" xfId="3" applyProtection="1">
      <alignment vertical="center"/>
      <protection locked="0"/>
    </xf>
    <xf numFmtId="0" fontId="10" fillId="0" borderId="0" xfId="3" applyAlignment="1" applyProtection="1">
      <alignment vertical="center" shrinkToFit="1"/>
      <protection locked="0"/>
    </xf>
    <xf numFmtId="0" fontId="15" fillId="0" borderId="0" xfId="6" applyFill="1" applyBorder="1" applyAlignment="1" applyProtection="1">
      <alignment vertical="center"/>
      <protection locked="0"/>
    </xf>
  </cellXfs>
  <cellStyles count="8">
    <cellStyle name="ハイパーリンク" xfId="6" builtinId="8"/>
    <cellStyle name="桁区切り" xfId="7" builtinId="6"/>
    <cellStyle name="桁区切り 2" xfId="4" xr:uid="{00000000-0005-0000-0000-000002000000}"/>
    <cellStyle name="桁区切り 2 2" xfId="5" xr:uid="{00000000-0005-0000-0000-000003000000}"/>
    <cellStyle name="標準" xfId="0" builtinId="0"/>
    <cellStyle name="標準 2" xfId="1" xr:uid="{00000000-0005-0000-0000-000005000000}"/>
    <cellStyle name="標準 3" xfId="2" xr:uid="{00000000-0005-0000-0000-000006000000}"/>
    <cellStyle name="標準 4" xfId="3" xr:uid="{00000000-0005-0000-0000-000007000000}"/>
  </cellStyles>
  <dxfs count="1">
    <dxf>
      <numFmt numFmtId="192" formatCode="[DBNum3][$-411]ggg&quot; &quot;e&quot;年&quot;_0m&quot;月&quot;_0d&quot;日&quot;"/>
    </dxf>
  </dxfs>
  <tableStyles count="0" defaultTableStyle="TableStyleMedium2" defaultPivotStyle="PivotStyleLight16"/>
  <colors>
    <mruColors>
      <color rgb="FF0000FF"/>
      <color rgb="FF006600"/>
      <color rgb="FF008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12700</xdr:rowOff>
    </xdr:from>
    <xdr:to>
      <xdr:col>3</xdr:col>
      <xdr:colOff>381000</xdr:colOff>
      <xdr:row>3</xdr:row>
      <xdr:rowOff>215900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0AE05F0-758C-4908-B2DB-348D06DF8CA9}"/>
            </a:ext>
          </a:extLst>
        </xdr:cNvPr>
        <xdr:cNvSpPr/>
      </xdr:nvSpPr>
      <xdr:spPr>
        <a:xfrm>
          <a:off x="3876675" y="631825"/>
          <a:ext cx="381000" cy="203200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12700</xdr:rowOff>
    </xdr:from>
    <xdr:to>
      <xdr:col>3</xdr:col>
      <xdr:colOff>381000</xdr:colOff>
      <xdr:row>3</xdr:row>
      <xdr:rowOff>215900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886200" y="635000"/>
          <a:ext cx="381000" cy="203200"/>
        </a:xfrm>
        <a:prstGeom prst="rect">
          <a:avLst/>
        </a:prstGeom>
        <a:solidFill>
          <a:srgbClr val="FFFFCC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oumusaburou@***.ne.jp&#12288;" TargetMode="External"/><Relationship Id="rId2" Type="http://schemas.openxmlformats.org/officeDocument/2006/relationships/hyperlink" Target="https://www.sff.or.jp/biz/6-1/" TargetMode="External"/><Relationship Id="rId1" Type="http://schemas.openxmlformats.org/officeDocument/2006/relationships/hyperlink" Target="mailto:shosa.uketuke@sff-gis.com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ijutushirou@***.ne.jp&#12288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sff.or.jp/biz/6-1/" TargetMode="External"/><Relationship Id="rId1" Type="http://schemas.openxmlformats.org/officeDocument/2006/relationships/hyperlink" Target="mailto:shosa.uketuke@sff-gis.com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DB83B-2FEB-48F8-87AA-80FE88C8B8F8}">
  <dimension ref="A1:V112"/>
  <sheetViews>
    <sheetView view="pageBreakPreview" zoomScale="75" zoomScaleNormal="100" zoomScaleSheetLayoutView="75" workbookViewId="0">
      <selection activeCell="H39" sqref="H39"/>
    </sheetView>
  </sheetViews>
  <sheetFormatPr defaultRowHeight="18.75" x14ac:dyDescent="0.4"/>
  <cols>
    <col min="1" max="1" width="1.625" customWidth="1"/>
    <col min="2" max="2" width="18.625" customWidth="1"/>
    <col min="3" max="3" width="30.625" customWidth="1"/>
    <col min="4" max="4" width="55.625" customWidth="1"/>
    <col min="5" max="5" width="6.625" customWidth="1"/>
    <col min="6" max="6" width="1.625" customWidth="1"/>
    <col min="7" max="7" width="2.625" customWidth="1"/>
    <col min="8" max="8" width="17.125" bestFit="1" customWidth="1"/>
    <col min="9" max="15" width="8" customWidth="1"/>
    <col min="16" max="16" width="8" bestFit="1" customWidth="1"/>
    <col min="17" max="17" width="11.75" bestFit="1" customWidth="1"/>
    <col min="18" max="18" width="8" bestFit="1" customWidth="1"/>
    <col min="19" max="19" width="2.625" customWidth="1"/>
    <col min="20" max="20" width="28.25" hidden="1" customWidth="1"/>
    <col min="21" max="21" width="9" hidden="1" customWidth="1"/>
    <col min="22" max="22" width="10" hidden="1" customWidth="1"/>
  </cols>
  <sheetData>
    <row r="1" spans="1:20" ht="15" customHeight="1" x14ac:dyDescent="0.4">
      <c r="A1" s="107"/>
      <c r="D1" s="139" t="s">
        <v>217</v>
      </c>
      <c r="E1" s="107"/>
      <c r="F1" s="107"/>
      <c r="G1" s="107"/>
      <c r="H1" s="110" t="s">
        <v>195</v>
      </c>
      <c r="I1" s="107"/>
      <c r="M1" s="107"/>
      <c r="N1" s="183" t="s">
        <v>176</v>
      </c>
    </row>
    <row r="2" spans="1:20" x14ac:dyDescent="0.4">
      <c r="A2" s="107"/>
      <c r="B2" s="162" t="s">
        <v>20</v>
      </c>
      <c r="C2" s="108"/>
      <c r="D2" s="139"/>
      <c r="E2" s="192"/>
      <c r="F2" s="107"/>
      <c r="G2" s="107"/>
      <c r="H2" s="175" t="s">
        <v>216</v>
      </c>
      <c r="I2" s="107"/>
      <c r="O2" s="170"/>
    </row>
    <row r="3" spans="1:20" ht="15" customHeight="1" x14ac:dyDescent="0.4">
      <c r="A3" s="107"/>
      <c r="D3" s="109"/>
      <c r="E3" s="108"/>
      <c r="F3" s="107"/>
      <c r="G3" s="107"/>
      <c r="H3" s="175"/>
      <c r="I3" s="107"/>
      <c r="T3" t="s">
        <v>127</v>
      </c>
    </row>
    <row r="4" spans="1:20" x14ac:dyDescent="0.4">
      <c r="A4" s="107"/>
      <c r="B4" s="161"/>
      <c r="C4" s="110" t="s">
        <v>72</v>
      </c>
      <c r="E4" s="139" t="s">
        <v>157</v>
      </c>
      <c r="F4" s="107"/>
      <c r="G4" s="107"/>
      <c r="H4" s="175"/>
      <c r="I4" s="107"/>
      <c r="T4" s="111" t="s">
        <v>192</v>
      </c>
    </row>
    <row r="5" spans="1:20" x14ac:dyDescent="0.4">
      <c r="A5" s="112" t="s">
        <v>100</v>
      </c>
      <c r="B5" s="113"/>
      <c r="C5" s="113"/>
      <c r="D5" s="113"/>
      <c r="E5" s="114"/>
      <c r="F5" s="107"/>
      <c r="G5" s="107"/>
      <c r="H5" s="175"/>
      <c r="I5" s="107"/>
    </row>
    <row r="6" spans="1:20" x14ac:dyDescent="0.4">
      <c r="A6" s="115"/>
      <c r="B6" s="116" t="s">
        <v>68</v>
      </c>
      <c r="C6" s="200" t="s">
        <v>33</v>
      </c>
      <c r="D6" s="201"/>
      <c r="E6" s="117"/>
      <c r="F6" s="107"/>
      <c r="G6" s="107"/>
      <c r="H6" s="175" t="s">
        <v>69</v>
      </c>
      <c r="I6" s="107"/>
    </row>
    <row r="7" spans="1:20" x14ac:dyDescent="0.4">
      <c r="A7" s="115"/>
      <c r="B7" s="116" t="s">
        <v>117</v>
      </c>
      <c r="C7" s="200" t="s">
        <v>34</v>
      </c>
      <c r="D7" s="201"/>
      <c r="E7" s="117"/>
      <c r="F7" s="107"/>
      <c r="G7" s="107"/>
      <c r="H7" s="175" t="s">
        <v>118</v>
      </c>
      <c r="I7" s="107"/>
    </row>
    <row r="8" spans="1:20" x14ac:dyDescent="0.4">
      <c r="A8" s="115"/>
      <c r="B8" s="116" t="s">
        <v>15</v>
      </c>
      <c r="C8" s="150" t="s">
        <v>35</v>
      </c>
      <c r="D8" s="118"/>
      <c r="E8" s="116"/>
      <c r="F8" s="107"/>
      <c r="G8" s="107"/>
      <c r="H8" s="107"/>
      <c r="I8" s="107"/>
    </row>
    <row r="9" spans="1:20" x14ac:dyDescent="0.4">
      <c r="A9" s="115"/>
      <c r="B9" s="116" t="s">
        <v>23</v>
      </c>
      <c r="C9" s="150" t="s">
        <v>36</v>
      </c>
      <c r="D9" s="202" t="s">
        <v>165</v>
      </c>
      <c r="E9" s="203"/>
      <c r="F9" s="107"/>
      <c r="G9" s="107"/>
      <c r="H9" s="107"/>
      <c r="I9" s="107"/>
    </row>
    <row r="10" spans="1:20" x14ac:dyDescent="0.4">
      <c r="A10" s="115"/>
      <c r="B10" s="116" t="s">
        <v>185</v>
      </c>
      <c r="C10" s="200" t="s">
        <v>48</v>
      </c>
      <c r="D10" s="201"/>
      <c r="E10" s="117"/>
      <c r="F10" s="107"/>
      <c r="G10" s="107"/>
      <c r="H10" s="175" t="s">
        <v>178</v>
      </c>
      <c r="I10" s="107"/>
    </row>
    <row r="11" spans="1:20" x14ac:dyDescent="0.4">
      <c r="A11" s="115"/>
      <c r="B11" s="116" t="s">
        <v>30</v>
      </c>
      <c r="C11" s="151" t="s">
        <v>219</v>
      </c>
      <c r="D11" s="115"/>
      <c r="E11" s="119"/>
      <c r="F11" s="107"/>
      <c r="G11" s="107"/>
      <c r="H11" s="107"/>
      <c r="I11" s="107"/>
    </row>
    <row r="12" spans="1:20" x14ac:dyDescent="0.4">
      <c r="A12" s="112" t="s">
        <v>62</v>
      </c>
      <c r="B12" s="113"/>
      <c r="C12" s="113"/>
      <c r="D12" s="113"/>
      <c r="E12" s="120"/>
      <c r="F12" s="107"/>
      <c r="G12" s="107"/>
      <c r="H12" s="107" t="s">
        <v>41</v>
      </c>
      <c r="I12" s="107"/>
    </row>
    <row r="13" spans="1:20" x14ac:dyDescent="0.4">
      <c r="A13" s="115"/>
      <c r="B13" s="116" t="s">
        <v>16</v>
      </c>
      <c r="C13" s="152" t="s">
        <v>220</v>
      </c>
      <c r="D13" s="118"/>
      <c r="E13" s="116"/>
      <c r="F13" s="107"/>
      <c r="G13" s="107"/>
      <c r="H13" s="107" t="s">
        <v>40</v>
      </c>
      <c r="I13" s="107"/>
    </row>
    <row r="14" spans="1:20" x14ac:dyDescent="0.4">
      <c r="A14" s="115"/>
      <c r="B14" s="116" t="s">
        <v>65</v>
      </c>
      <c r="C14" s="152" t="s">
        <v>70</v>
      </c>
      <c r="D14" s="118"/>
      <c r="E14" s="116"/>
      <c r="F14" s="107"/>
      <c r="G14" s="107"/>
      <c r="H14" s="111" t="s">
        <v>37</v>
      </c>
      <c r="I14" s="111">
        <v>5</v>
      </c>
      <c r="J14" s="111">
        <v>10</v>
      </c>
      <c r="K14" s="111">
        <v>15</v>
      </c>
      <c r="L14" s="111">
        <v>20</v>
      </c>
      <c r="M14" s="111">
        <v>30</v>
      </c>
      <c r="N14" s="111">
        <v>40</v>
      </c>
      <c r="O14" s="111">
        <v>50</v>
      </c>
    </row>
    <row r="15" spans="1:20" x14ac:dyDescent="0.4">
      <c r="A15" s="115"/>
      <c r="B15" s="116" t="s">
        <v>158</v>
      </c>
      <c r="C15" s="152" t="s">
        <v>71</v>
      </c>
      <c r="D15" s="118" t="s">
        <v>167</v>
      </c>
      <c r="E15" s="116"/>
      <c r="F15" s="107"/>
      <c r="G15" s="107"/>
      <c r="H15" s="111" t="s">
        <v>38</v>
      </c>
      <c r="I15" s="180">
        <v>500</v>
      </c>
      <c r="J15" s="180">
        <v>900</v>
      </c>
      <c r="K15" s="180">
        <v>1200</v>
      </c>
      <c r="L15" s="180">
        <v>1600</v>
      </c>
      <c r="M15" s="180">
        <v>2200</v>
      </c>
      <c r="N15" s="180">
        <v>2800</v>
      </c>
      <c r="O15" s="180">
        <v>3400</v>
      </c>
    </row>
    <row r="16" spans="1:20" x14ac:dyDescent="0.4">
      <c r="A16" s="115"/>
      <c r="B16" s="116" t="s">
        <v>18</v>
      </c>
      <c r="C16" s="200" t="s">
        <v>221</v>
      </c>
      <c r="D16" s="201"/>
      <c r="E16" s="117"/>
      <c r="F16" s="107"/>
      <c r="G16" s="107"/>
      <c r="H16" s="107" t="s">
        <v>196</v>
      </c>
      <c r="I16" s="107"/>
    </row>
    <row r="17" spans="1:22" x14ac:dyDescent="0.4">
      <c r="A17" s="115"/>
      <c r="B17" s="116" t="s">
        <v>64</v>
      </c>
      <c r="C17" s="152" t="s">
        <v>39</v>
      </c>
      <c r="D17" s="133" t="s">
        <v>166</v>
      </c>
      <c r="E17" s="119"/>
      <c r="F17" s="107"/>
      <c r="G17" s="107"/>
      <c r="H17" s="175" t="s">
        <v>44</v>
      </c>
      <c r="I17" s="107"/>
    </row>
    <row r="18" spans="1:22" x14ac:dyDescent="0.4">
      <c r="A18" s="115"/>
      <c r="B18" s="116" t="s">
        <v>63</v>
      </c>
      <c r="C18" s="152" t="s">
        <v>17</v>
      </c>
      <c r="D18" s="115"/>
      <c r="E18" s="119"/>
      <c r="F18" s="107"/>
      <c r="G18" s="107"/>
      <c r="H18" s="107" t="s">
        <v>42</v>
      </c>
      <c r="I18" s="107"/>
    </row>
    <row r="19" spans="1:22" x14ac:dyDescent="0.4">
      <c r="A19" s="115"/>
      <c r="B19" s="122" t="s">
        <v>66</v>
      </c>
      <c r="C19" s="153" t="s">
        <v>222</v>
      </c>
      <c r="D19" s="115"/>
      <c r="E19" s="119"/>
      <c r="F19" s="107"/>
      <c r="G19" s="107"/>
      <c r="H19" s="107" t="s">
        <v>197</v>
      </c>
      <c r="I19" s="107"/>
    </row>
    <row r="20" spans="1:22" x14ac:dyDescent="0.4">
      <c r="A20" s="115"/>
      <c r="B20" s="122" t="s">
        <v>67</v>
      </c>
      <c r="C20" s="188" t="s">
        <v>223</v>
      </c>
      <c r="D20" s="115"/>
      <c r="E20" s="119"/>
      <c r="F20" s="107"/>
      <c r="G20" s="107"/>
      <c r="H20" s="107" t="s">
        <v>43</v>
      </c>
      <c r="I20" s="107"/>
    </row>
    <row r="21" spans="1:22" x14ac:dyDescent="0.4">
      <c r="A21" s="115"/>
      <c r="B21" s="116" t="s">
        <v>32</v>
      </c>
      <c r="C21" s="154">
        <v>45931</v>
      </c>
      <c r="D21" s="124" t="s">
        <v>163</v>
      </c>
      <c r="E21" s="125"/>
      <c r="F21" s="107"/>
      <c r="G21" s="107"/>
      <c r="H21" s="107" t="s">
        <v>198</v>
      </c>
      <c r="I21" s="107"/>
    </row>
    <row r="22" spans="1:22" x14ac:dyDescent="0.4">
      <c r="A22" s="115"/>
      <c r="B22" s="116" t="s">
        <v>145</v>
      </c>
      <c r="C22" s="154">
        <v>46173</v>
      </c>
      <c r="D22" s="124" t="s">
        <v>163</v>
      </c>
      <c r="E22" s="125"/>
      <c r="F22" s="107"/>
      <c r="G22" s="107"/>
      <c r="I22" s="107"/>
    </row>
    <row r="23" spans="1:22" x14ac:dyDescent="0.4">
      <c r="A23" s="115"/>
      <c r="B23" s="116" t="s">
        <v>19</v>
      </c>
      <c r="C23" s="150">
        <v>8.5</v>
      </c>
      <c r="D23" s="107"/>
      <c r="E23" s="125"/>
      <c r="F23" s="107"/>
      <c r="G23" s="107"/>
      <c r="O23" s="179" t="s">
        <v>144</v>
      </c>
      <c r="P23" s="159" t="s">
        <v>130</v>
      </c>
      <c r="Q23" s="158">
        <v>46076</v>
      </c>
      <c r="R23" s="148" t="str">
        <f t="shared" ref="R23:R49" si="0">TEXT(Q23,"aaaa")</f>
        <v>月曜日</v>
      </c>
      <c r="T23" s="128" t="s">
        <v>97</v>
      </c>
      <c r="U23" s="111">
        <f>IF(E27=T25,2,(IF(C26=T25,U25,U24)))</f>
        <v>1</v>
      </c>
      <c r="V23" s="137" t="s">
        <v>125</v>
      </c>
    </row>
    <row r="24" spans="1:22" x14ac:dyDescent="0.4">
      <c r="A24" s="115"/>
      <c r="B24" s="116" t="s">
        <v>57</v>
      </c>
      <c r="C24" s="126" t="s">
        <v>107</v>
      </c>
      <c r="D24" s="127"/>
      <c r="E24" s="125"/>
      <c r="F24" s="107"/>
      <c r="G24" s="107"/>
      <c r="P24" s="173" t="s">
        <v>131</v>
      </c>
      <c r="Q24" s="158">
        <v>46101</v>
      </c>
      <c r="R24" s="148" t="str">
        <f t="shared" si="0"/>
        <v>金曜日</v>
      </c>
      <c r="T24" s="129" t="s">
        <v>105</v>
      </c>
      <c r="U24" s="111">
        <v>0</v>
      </c>
      <c r="V24" s="137" t="s">
        <v>104</v>
      </c>
    </row>
    <row r="25" spans="1:22" x14ac:dyDescent="0.4">
      <c r="A25" s="115"/>
      <c r="B25" s="138" t="s">
        <v>103</v>
      </c>
      <c r="C25" s="155" t="s">
        <v>125</v>
      </c>
      <c r="D25" s="140" t="s">
        <v>108</v>
      </c>
      <c r="E25" s="119"/>
      <c r="F25" s="107"/>
      <c r="G25" s="107"/>
      <c r="P25" s="159" t="s">
        <v>132</v>
      </c>
      <c r="Q25" s="158">
        <v>46141</v>
      </c>
      <c r="R25" s="148" t="str">
        <f t="shared" si="0"/>
        <v>水曜日</v>
      </c>
      <c r="T25" s="129" t="s">
        <v>106</v>
      </c>
      <c r="U25" s="111">
        <v>1</v>
      </c>
      <c r="V25" s="137" t="s">
        <v>111</v>
      </c>
    </row>
    <row r="26" spans="1:22" x14ac:dyDescent="0.4">
      <c r="A26" s="115"/>
      <c r="B26" s="138" t="s">
        <v>109</v>
      </c>
      <c r="C26" s="155" t="s">
        <v>106</v>
      </c>
      <c r="D26" s="141" t="s">
        <v>115</v>
      </c>
      <c r="E26" s="142" t="s">
        <v>114</v>
      </c>
      <c r="F26" s="107"/>
      <c r="G26" s="107"/>
      <c r="P26" s="159" t="s">
        <v>133</v>
      </c>
      <c r="Q26" s="158">
        <v>46145</v>
      </c>
      <c r="R26" s="148" t="str">
        <f t="shared" si="0"/>
        <v>日曜日</v>
      </c>
      <c r="T26" s="129" t="s">
        <v>98</v>
      </c>
      <c r="U26" s="111">
        <v>2</v>
      </c>
      <c r="V26" s="137" t="s">
        <v>113</v>
      </c>
    </row>
    <row r="27" spans="1:22" x14ac:dyDescent="0.4">
      <c r="A27" s="115"/>
      <c r="B27" s="196" t="s">
        <v>110</v>
      </c>
      <c r="C27" s="197"/>
      <c r="D27" s="197"/>
      <c r="E27" s="155" t="s">
        <v>112</v>
      </c>
      <c r="F27" s="107"/>
      <c r="G27" s="107"/>
      <c r="H27" s="175" t="s">
        <v>58</v>
      </c>
      <c r="I27" s="107"/>
      <c r="P27" s="159" t="s">
        <v>134</v>
      </c>
      <c r="Q27" s="158">
        <v>46146</v>
      </c>
      <c r="R27" s="148" t="str">
        <f t="shared" si="0"/>
        <v>月曜日</v>
      </c>
      <c r="T27" s="128" t="s">
        <v>170</v>
      </c>
      <c r="U27" s="111">
        <f>IF(C28=T30,U30,IF(C28=T29,U29,U28))</f>
        <v>0</v>
      </c>
    </row>
    <row r="28" spans="1:22" x14ac:dyDescent="0.4">
      <c r="A28" s="115"/>
      <c r="B28" s="138" t="s">
        <v>169</v>
      </c>
      <c r="C28" s="155" t="s">
        <v>171</v>
      </c>
      <c r="D28" s="198" t="s">
        <v>193</v>
      </c>
      <c r="E28" s="199"/>
      <c r="F28" s="107"/>
      <c r="G28" s="107"/>
      <c r="H28" s="110"/>
      <c r="I28" s="107"/>
      <c r="P28" s="159" t="s">
        <v>135</v>
      </c>
      <c r="Q28" s="158">
        <v>46147</v>
      </c>
      <c r="R28" s="148" t="str">
        <f t="shared" si="0"/>
        <v>火曜日</v>
      </c>
      <c r="T28" s="128" t="s">
        <v>171</v>
      </c>
      <c r="U28" s="111">
        <v>0</v>
      </c>
    </row>
    <row r="29" spans="1:22" ht="19.5" thickBot="1" x14ac:dyDescent="0.45">
      <c r="A29" s="112" t="s">
        <v>27</v>
      </c>
      <c r="B29" s="112"/>
      <c r="C29" s="130"/>
      <c r="D29" s="130"/>
      <c r="E29" s="131"/>
      <c r="F29" s="107"/>
      <c r="G29" s="107"/>
      <c r="H29" s="205" t="s">
        <v>123</v>
      </c>
      <c r="I29" s="206"/>
      <c r="J29" s="105"/>
      <c r="K29" s="106"/>
      <c r="L29" s="106"/>
      <c r="M29" s="106"/>
      <c r="N29" s="106"/>
      <c r="P29" s="173" t="s">
        <v>136</v>
      </c>
      <c r="Q29" s="158">
        <v>46223</v>
      </c>
      <c r="R29" s="148" t="str">
        <f t="shared" si="0"/>
        <v>月曜日</v>
      </c>
      <c r="T29" s="128" t="s">
        <v>172</v>
      </c>
      <c r="U29" s="111">
        <v>1</v>
      </c>
    </row>
    <row r="30" spans="1:22" ht="19.5" thickBot="1" x14ac:dyDescent="0.45">
      <c r="A30" s="115"/>
      <c r="B30" s="116" t="s">
        <v>28</v>
      </c>
      <c r="C30" s="150">
        <f>I30</f>
        <v>5</v>
      </c>
      <c r="D30" s="207" t="s">
        <v>181</v>
      </c>
      <c r="E30" s="208"/>
      <c r="F30" s="107"/>
      <c r="G30" s="107"/>
      <c r="H30" s="176" t="s">
        <v>99</v>
      </c>
      <c r="I30" s="181">
        <f>ROUND(IF(C23&lt;=5,C23,IF(C23&lt;=100,5,IF(C23&gt;100,C23*0.05))),5)</f>
        <v>5</v>
      </c>
      <c r="J30" t="s">
        <v>182</v>
      </c>
      <c r="P30" s="159" t="s">
        <v>137</v>
      </c>
      <c r="Q30" s="158">
        <v>46245</v>
      </c>
      <c r="R30" s="148" t="str">
        <f t="shared" si="0"/>
        <v>火曜日</v>
      </c>
      <c r="T30" s="128" t="s">
        <v>173</v>
      </c>
      <c r="U30" s="111">
        <v>2</v>
      </c>
    </row>
    <row r="31" spans="1:22" x14ac:dyDescent="0.4">
      <c r="A31" s="115"/>
      <c r="B31" s="116" t="s">
        <v>153</v>
      </c>
      <c r="C31" s="132">
        <f>IF(C30&lt;=I14,I15,(IF(C30&lt;=J14,J15,(IF(C30&lt;=K14,K15,(IF(C30&lt;=L14,L15,(IF(C30&lt;=M14,M15,(IF(C30&lt;=N14,N15,(IF(C30&lt;=O14,O15)))))))))))))*1000</f>
        <v>500000</v>
      </c>
      <c r="D31" s="133" t="s">
        <v>60</v>
      </c>
      <c r="E31" s="134"/>
      <c r="F31" s="107"/>
      <c r="G31" s="107"/>
      <c r="H31" s="128" t="s">
        <v>73</v>
      </c>
      <c r="I31" s="147">
        <v>10</v>
      </c>
      <c r="P31" s="173" t="s">
        <v>138</v>
      </c>
      <c r="Q31" s="158">
        <v>46286</v>
      </c>
      <c r="R31" s="148" t="str">
        <f t="shared" si="0"/>
        <v>月曜日</v>
      </c>
    </row>
    <row r="32" spans="1:22" x14ac:dyDescent="0.4">
      <c r="A32" s="115"/>
      <c r="B32" s="116" t="s">
        <v>154</v>
      </c>
      <c r="C32" s="132">
        <f>C31*((I31+100)/100)</f>
        <v>550000</v>
      </c>
      <c r="D32" s="133" t="s">
        <v>74</v>
      </c>
      <c r="E32" s="134"/>
      <c r="F32" s="107"/>
      <c r="G32" s="107"/>
      <c r="P32" s="173" t="s">
        <v>139</v>
      </c>
      <c r="Q32" s="158">
        <v>46288</v>
      </c>
      <c r="R32" s="148" t="str">
        <f t="shared" si="0"/>
        <v>水曜日</v>
      </c>
      <c r="T32" s="128" t="s">
        <v>31</v>
      </c>
      <c r="U32" s="111">
        <f>IF(C33=T34,U34,U33)</f>
        <v>0</v>
      </c>
    </row>
    <row r="33" spans="1:21" x14ac:dyDescent="0.4">
      <c r="A33" s="115"/>
      <c r="B33" s="116" t="s">
        <v>31</v>
      </c>
      <c r="C33" s="155" t="s">
        <v>45</v>
      </c>
      <c r="D33" s="209" t="s">
        <v>183</v>
      </c>
      <c r="E33" s="210"/>
      <c r="F33" s="107"/>
      <c r="G33" s="107"/>
      <c r="P33" s="173" t="s">
        <v>140</v>
      </c>
      <c r="Q33" s="158">
        <v>46307</v>
      </c>
      <c r="R33" s="148" t="str">
        <f t="shared" si="0"/>
        <v>月曜日</v>
      </c>
      <c r="T33" s="129" t="s">
        <v>45</v>
      </c>
      <c r="U33" s="111">
        <v>0</v>
      </c>
    </row>
    <row r="34" spans="1:21" x14ac:dyDescent="0.4">
      <c r="A34" s="115"/>
      <c r="B34" s="116" t="s">
        <v>29</v>
      </c>
      <c r="C34" s="154">
        <v>46069</v>
      </c>
      <c r="D34" s="135" t="s">
        <v>164</v>
      </c>
      <c r="E34" s="136"/>
      <c r="F34" s="107"/>
      <c r="G34" s="107"/>
      <c r="H34" s="174" t="s">
        <v>147</v>
      </c>
      <c r="N34" s="148" t="str">
        <f>TEXT(C34,"aaaa")</f>
        <v>月曜日</v>
      </c>
      <c r="P34" s="159" t="s">
        <v>141</v>
      </c>
      <c r="Q34" s="158">
        <v>46329</v>
      </c>
      <c r="R34" s="148" t="str">
        <f t="shared" si="0"/>
        <v>火曜日</v>
      </c>
      <c r="T34" s="129" t="s">
        <v>46</v>
      </c>
      <c r="U34" s="111">
        <v>1</v>
      </c>
    </row>
    <row r="35" spans="1:21" x14ac:dyDescent="0.4">
      <c r="A35" s="115"/>
      <c r="B35" s="116" t="s">
        <v>59</v>
      </c>
      <c r="C35" s="137">
        <f>C34+1</f>
        <v>46070</v>
      </c>
      <c r="D35" s="135" t="s">
        <v>61</v>
      </c>
      <c r="E35" s="136"/>
      <c r="F35" s="107"/>
      <c r="G35" s="107"/>
      <c r="H35" s="174" t="s">
        <v>174</v>
      </c>
      <c r="I35" s="107"/>
      <c r="P35" s="159" t="s">
        <v>142</v>
      </c>
      <c r="Q35" s="158">
        <v>46349</v>
      </c>
      <c r="R35" s="148" t="str">
        <f t="shared" si="0"/>
        <v>月曜日</v>
      </c>
    </row>
    <row r="36" spans="1:21" x14ac:dyDescent="0.4">
      <c r="A36" s="115"/>
      <c r="B36" s="116" t="s">
        <v>152</v>
      </c>
      <c r="C36" s="137">
        <f>H36</f>
        <v>46129</v>
      </c>
      <c r="D36" s="211" t="s">
        <v>146</v>
      </c>
      <c r="E36" s="208"/>
      <c r="F36" s="107"/>
      <c r="G36" s="107"/>
      <c r="H36" s="137">
        <f>IF(C34="","",WORKDAY(EDATE(C34,2),1,$Q$23:$Q$57))</f>
        <v>46129</v>
      </c>
      <c r="I36" s="148" t="str">
        <f>TEXT(C36,"aaaa")</f>
        <v>金曜日</v>
      </c>
      <c r="J36" t="s">
        <v>175</v>
      </c>
      <c r="P36" s="177" t="s">
        <v>143</v>
      </c>
      <c r="Q36" s="158">
        <v>46384</v>
      </c>
      <c r="R36" s="148" t="str">
        <f t="shared" si="0"/>
        <v>月曜日</v>
      </c>
      <c r="S36" s="157"/>
      <c r="T36" s="137">
        <f>IF(C34="","",WORKDAY(C35,1,$Q$23:$Q$57))</f>
        <v>46071</v>
      </c>
      <c r="U36" s="148" t="str">
        <f>TEXT(T36,"aaaa")</f>
        <v>水曜日</v>
      </c>
    </row>
    <row r="37" spans="1:21" x14ac:dyDescent="0.4">
      <c r="A37" s="112" t="s">
        <v>161</v>
      </c>
      <c r="B37" s="113"/>
      <c r="C37" s="113"/>
      <c r="D37" s="113"/>
      <c r="E37" s="120"/>
      <c r="F37" s="107"/>
      <c r="G37" s="107"/>
      <c r="I37" s="107"/>
      <c r="P37" s="159" t="s">
        <v>143</v>
      </c>
      <c r="Q37" s="158">
        <v>46385</v>
      </c>
      <c r="R37" s="148" t="str">
        <f t="shared" si="0"/>
        <v>火曜日</v>
      </c>
      <c r="S37" s="157"/>
      <c r="T37" s="137">
        <f>IF(C34="","",WORKDAY(C36,-1,$Q$23:$Q$57))</f>
        <v>46128</v>
      </c>
      <c r="U37" s="148" t="str">
        <f>TEXT(T37,"aaaa")</f>
        <v>木曜日</v>
      </c>
    </row>
    <row r="38" spans="1:21" x14ac:dyDescent="0.4">
      <c r="A38" s="115"/>
      <c r="B38" s="116" t="s">
        <v>24</v>
      </c>
      <c r="C38" s="150" t="s">
        <v>47</v>
      </c>
      <c r="D38" s="133" t="s">
        <v>166</v>
      </c>
      <c r="E38" s="119"/>
      <c r="F38" s="107"/>
      <c r="G38" s="107"/>
      <c r="H38" s="107"/>
      <c r="I38" s="107"/>
      <c r="P38" s="159" t="s">
        <v>143</v>
      </c>
      <c r="Q38" s="158">
        <v>46386</v>
      </c>
      <c r="R38" s="148" t="str">
        <f t="shared" si="0"/>
        <v>水曜日</v>
      </c>
      <c r="S38" s="157"/>
    </row>
    <row r="39" spans="1:21" x14ac:dyDescent="0.4">
      <c r="A39" s="115"/>
      <c r="B39" s="116" t="s">
        <v>177</v>
      </c>
      <c r="C39" s="200" t="s">
        <v>226</v>
      </c>
      <c r="D39" s="201"/>
      <c r="E39" s="117"/>
      <c r="F39" s="107"/>
      <c r="G39" s="107"/>
      <c r="H39" s="175" t="s">
        <v>228</v>
      </c>
      <c r="I39" s="107"/>
      <c r="P39" s="159" t="s">
        <v>143</v>
      </c>
      <c r="Q39" s="158">
        <v>46387</v>
      </c>
      <c r="R39" s="148" t="str">
        <f t="shared" si="0"/>
        <v>木曜日</v>
      </c>
      <c r="S39" s="157"/>
    </row>
    <row r="40" spans="1:21" x14ac:dyDescent="0.4">
      <c r="A40" s="115"/>
      <c r="B40" s="116" t="s">
        <v>184</v>
      </c>
      <c r="C40" s="200" t="s">
        <v>50</v>
      </c>
      <c r="D40" s="201"/>
      <c r="E40" s="117"/>
      <c r="F40" s="107"/>
      <c r="G40" s="107"/>
      <c r="H40" s="175" t="s">
        <v>179</v>
      </c>
      <c r="I40" s="107"/>
      <c r="P40" s="159" t="s">
        <v>143</v>
      </c>
      <c r="Q40" s="158">
        <v>46388</v>
      </c>
      <c r="R40" s="148" t="str">
        <f t="shared" si="0"/>
        <v>金曜日</v>
      </c>
      <c r="S40" s="157"/>
    </row>
    <row r="41" spans="1:21" x14ac:dyDescent="0.4">
      <c r="A41" s="115"/>
      <c r="B41" s="116" t="s">
        <v>30</v>
      </c>
      <c r="C41" s="151" t="s">
        <v>49</v>
      </c>
      <c r="D41" s="115"/>
      <c r="E41" s="119"/>
      <c r="F41" s="107"/>
      <c r="G41" s="107"/>
      <c r="H41" s="107"/>
      <c r="I41" s="107"/>
      <c r="P41" s="159" t="s">
        <v>143</v>
      </c>
      <c r="Q41" s="158"/>
      <c r="R41" s="148" t="str">
        <f t="shared" si="0"/>
        <v>土曜日</v>
      </c>
      <c r="S41" s="157"/>
    </row>
    <row r="42" spans="1:21" x14ac:dyDescent="0.4">
      <c r="A42" s="115"/>
      <c r="B42" s="116" t="s">
        <v>25</v>
      </c>
      <c r="C42" s="153" t="s">
        <v>102</v>
      </c>
      <c r="D42" s="115"/>
      <c r="E42" s="119"/>
      <c r="F42" s="107"/>
      <c r="G42" s="107"/>
      <c r="H42" s="107"/>
      <c r="I42" s="107"/>
      <c r="P42" s="159" t="s">
        <v>143</v>
      </c>
      <c r="Q42" s="158"/>
      <c r="R42" s="148" t="str">
        <f t="shared" si="0"/>
        <v>土曜日</v>
      </c>
      <c r="S42" s="157"/>
    </row>
    <row r="43" spans="1:21" x14ac:dyDescent="0.4">
      <c r="A43" s="115"/>
      <c r="B43" s="138" t="s">
        <v>54</v>
      </c>
      <c r="C43" s="156" t="s">
        <v>75</v>
      </c>
      <c r="D43" s="115"/>
      <c r="E43" s="119"/>
      <c r="F43" s="107"/>
      <c r="G43" s="107"/>
      <c r="H43" s="107"/>
      <c r="I43" s="107"/>
      <c r="P43" s="177" t="s">
        <v>168</v>
      </c>
      <c r="Q43" s="158">
        <v>46148</v>
      </c>
      <c r="R43" s="148" t="str">
        <f t="shared" si="0"/>
        <v>水曜日</v>
      </c>
      <c r="S43" s="157"/>
    </row>
    <row r="44" spans="1:21" x14ac:dyDescent="0.4">
      <c r="A44" s="112" t="s">
        <v>162</v>
      </c>
      <c r="B44" s="113"/>
      <c r="C44" s="113"/>
      <c r="D44" s="113"/>
      <c r="E44" s="120"/>
      <c r="F44" s="107"/>
      <c r="G44" s="107"/>
      <c r="H44" s="107"/>
      <c r="I44" s="107"/>
      <c r="P44" s="178" t="s">
        <v>168</v>
      </c>
      <c r="Q44" s="158">
        <v>46287</v>
      </c>
      <c r="R44" s="148" t="str">
        <f t="shared" si="0"/>
        <v>火曜日</v>
      </c>
      <c r="S44" s="157"/>
    </row>
    <row r="45" spans="1:21" x14ac:dyDescent="0.4">
      <c r="A45" s="115"/>
      <c r="B45" s="116" t="s">
        <v>24</v>
      </c>
      <c r="C45" s="150" t="s">
        <v>53</v>
      </c>
      <c r="D45" s="133" t="s">
        <v>166</v>
      </c>
      <c r="E45" s="119"/>
      <c r="F45" s="107"/>
      <c r="G45" s="107"/>
      <c r="H45" s="107"/>
      <c r="I45" s="107"/>
      <c r="P45" s="178" t="s">
        <v>168</v>
      </c>
      <c r="Q45" s="158"/>
      <c r="R45" s="148" t="str">
        <f t="shared" si="0"/>
        <v>土曜日</v>
      </c>
      <c r="S45" s="157"/>
    </row>
    <row r="46" spans="1:21" x14ac:dyDescent="0.4">
      <c r="A46" s="115"/>
      <c r="B46" s="116" t="s">
        <v>177</v>
      </c>
      <c r="C46" s="200" t="s">
        <v>227</v>
      </c>
      <c r="D46" s="201"/>
      <c r="E46" s="121"/>
      <c r="F46" s="107"/>
      <c r="G46" s="107"/>
      <c r="H46" s="175" t="s">
        <v>225</v>
      </c>
      <c r="I46" s="107"/>
      <c r="P46" s="178" t="s">
        <v>168</v>
      </c>
      <c r="Q46" s="158"/>
      <c r="R46" s="148" t="str">
        <f t="shared" si="0"/>
        <v>土曜日</v>
      </c>
      <c r="S46" s="157"/>
    </row>
    <row r="47" spans="1:21" x14ac:dyDescent="0.4">
      <c r="A47" s="115"/>
      <c r="B47" s="116" t="s">
        <v>184</v>
      </c>
      <c r="C47" s="200" t="s">
        <v>224</v>
      </c>
      <c r="D47" s="201"/>
      <c r="E47" s="121"/>
      <c r="F47" s="107"/>
      <c r="G47" s="107"/>
      <c r="H47" s="175" t="s">
        <v>179</v>
      </c>
      <c r="I47" s="107"/>
      <c r="P47" s="178" t="s">
        <v>168</v>
      </c>
      <c r="Q47" s="158"/>
      <c r="R47" s="148" t="str">
        <f t="shared" si="0"/>
        <v>土曜日</v>
      </c>
      <c r="S47" s="157"/>
    </row>
    <row r="48" spans="1:21" x14ac:dyDescent="0.4">
      <c r="A48" s="115"/>
      <c r="B48" s="116" t="s">
        <v>30</v>
      </c>
      <c r="C48" s="151" t="s">
        <v>49</v>
      </c>
      <c r="D48" s="115"/>
      <c r="E48" s="119"/>
      <c r="F48" s="107"/>
      <c r="G48" s="107"/>
      <c r="H48" s="107"/>
      <c r="I48" s="107"/>
      <c r="P48" s="178" t="s">
        <v>168</v>
      </c>
      <c r="Q48" s="158"/>
      <c r="R48" s="148" t="str">
        <f t="shared" si="0"/>
        <v>土曜日</v>
      </c>
      <c r="S48" s="157"/>
    </row>
    <row r="49" spans="1:21" x14ac:dyDescent="0.4">
      <c r="A49" s="115"/>
      <c r="B49" s="116" t="s">
        <v>25</v>
      </c>
      <c r="C49" s="153" t="s">
        <v>102</v>
      </c>
      <c r="D49" s="115"/>
      <c r="E49" s="119"/>
      <c r="F49" s="107"/>
      <c r="G49" s="107"/>
      <c r="H49" s="107"/>
      <c r="I49" s="107"/>
      <c r="P49" s="178" t="s">
        <v>168</v>
      </c>
      <c r="Q49" s="158">
        <v>46468</v>
      </c>
      <c r="R49" s="148" t="str">
        <f t="shared" si="0"/>
        <v>月曜日</v>
      </c>
      <c r="S49" s="157"/>
    </row>
    <row r="50" spans="1:21" x14ac:dyDescent="0.4">
      <c r="A50" s="115"/>
      <c r="B50" s="138" t="s">
        <v>54</v>
      </c>
      <c r="C50" s="156" t="s">
        <v>76</v>
      </c>
      <c r="D50" s="115"/>
      <c r="E50" s="119"/>
      <c r="F50" s="107"/>
      <c r="G50" s="107"/>
      <c r="H50" s="107"/>
      <c r="I50" s="107"/>
      <c r="P50" s="173" t="s">
        <v>128</v>
      </c>
      <c r="Q50" s="193">
        <v>46398</v>
      </c>
      <c r="R50" s="148" t="str">
        <f>TEXT(Q50,"aaaa")</f>
        <v>月曜日</v>
      </c>
      <c r="S50" s="157"/>
    </row>
    <row r="51" spans="1:21" x14ac:dyDescent="0.4">
      <c r="A51" s="112" t="s">
        <v>51</v>
      </c>
      <c r="B51" s="113"/>
      <c r="C51" s="113"/>
      <c r="D51" s="113"/>
      <c r="E51" s="120"/>
      <c r="F51" s="107"/>
      <c r="G51" s="107"/>
      <c r="H51" s="107"/>
      <c r="I51" s="107"/>
      <c r="P51" s="159" t="s">
        <v>129</v>
      </c>
      <c r="Q51" s="193">
        <v>46429</v>
      </c>
      <c r="R51" s="148" t="str">
        <f>TEXT(Q51,"aaaa")</f>
        <v>木曜日</v>
      </c>
      <c r="S51" s="157"/>
    </row>
    <row r="52" spans="1:21" x14ac:dyDescent="0.4">
      <c r="A52" s="115"/>
      <c r="B52" s="116" t="s">
        <v>24</v>
      </c>
      <c r="C52" s="150" t="s">
        <v>52</v>
      </c>
      <c r="D52" s="133" t="s">
        <v>166</v>
      </c>
      <c r="E52" s="119"/>
      <c r="F52" s="107"/>
      <c r="G52" s="107"/>
      <c r="H52" s="107"/>
      <c r="I52" s="107"/>
      <c r="P52" s="159" t="s">
        <v>130</v>
      </c>
      <c r="Q52" s="193">
        <v>46441</v>
      </c>
      <c r="R52" s="148" t="str">
        <f>TEXT(Q52,"aaaa")</f>
        <v>火曜日</v>
      </c>
      <c r="S52" s="157"/>
    </row>
    <row r="53" spans="1:21" x14ac:dyDescent="0.4">
      <c r="A53" s="115"/>
      <c r="B53" s="116" t="s">
        <v>177</v>
      </c>
      <c r="C53" s="200" t="s">
        <v>227</v>
      </c>
      <c r="D53" s="201"/>
      <c r="E53" s="121"/>
      <c r="F53" s="107"/>
      <c r="G53" s="107"/>
      <c r="H53" s="175" t="s">
        <v>225</v>
      </c>
      <c r="I53" s="107"/>
      <c r="P53" s="173" t="s">
        <v>131</v>
      </c>
      <c r="Q53" s="193">
        <v>46467</v>
      </c>
      <c r="R53" s="148" t="str">
        <f t="shared" ref="R53" si="1">TEXT(Q53,"aaaa")</f>
        <v>日曜日</v>
      </c>
      <c r="S53" s="157"/>
      <c r="T53" s="169" t="s">
        <v>96</v>
      </c>
      <c r="U53" s="111">
        <f>IF(E55=T56,U56,IF(E55=T55,U55,U54))</f>
        <v>0</v>
      </c>
    </row>
    <row r="54" spans="1:21" x14ac:dyDescent="0.4">
      <c r="A54" s="115"/>
      <c r="B54" s="116" t="s">
        <v>55</v>
      </c>
      <c r="C54" s="152" t="s">
        <v>56</v>
      </c>
      <c r="D54" s="133" t="s">
        <v>180</v>
      </c>
      <c r="E54" s="119"/>
      <c r="F54" s="107"/>
      <c r="G54" s="107"/>
      <c r="P54" s="159" t="s">
        <v>132</v>
      </c>
      <c r="Q54" s="193">
        <v>46506</v>
      </c>
      <c r="R54" s="148" t="str">
        <f>TEXT(Q54,"aaaa")</f>
        <v>木曜日</v>
      </c>
      <c r="S54" s="160"/>
      <c r="T54" s="129" t="s">
        <v>45</v>
      </c>
      <c r="U54" s="111">
        <v>0</v>
      </c>
    </row>
    <row r="55" spans="1:21" x14ac:dyDescent="0.4">
      <c r="A55" s="115"/>
      <c r="B55" s="119" t="s">
        <v>124</v>
      </c>
      <c r="C55" s="121"/>
      <c r="D55" s="121"/>
      <c r="E55" s="155" t="s">
        <v>45</v>
      </c>
      <c r="F55" s="107"/>
      <c r="G55" s="107"/>
      <c r="P55" s="159" t="s">
        <v>133</v>
      </c>
      <c r="Q55" s="193">
        <v>46510</v>
      </c>
      <c r="R55" s="148" t="str">
        <f>TEXT(Q55,"aaaa")</f>
        <v>月曜日</v>
      </c>
      <c r="S55" s="160"/>
      <c r="T55" s="129" t="s">
        <v>155</v>
      </c>
      <c r="U55" s="78">
        <v>1</v>
      </c>
    </row>
    <row r="56" spans="1:21" x14ac:dyDescent="0.4">
      <c r="A56" s="107"/>
      <c r="B56" s="163" t="s">
        <v>26</v>
      </c>
      <c r="C56" s="204" t="s">
        <v>148</v>
      </c>
      <c r="D56" s="204"/>
      <c r="E56" s="204"/>
      <c r="F56" s="107"/>
      <c r="G56" s="107"/>
      <c r="P56" s="159" t="s">
        <v>134</v>
      </c>
      <c r="Q56" s="193">
        <v>46511</v>
      </c>
      <c r="R56" s="148" t="str">
        <f>TEXT(Q56,"aaaa")</f>
        <v>火曜日</v>
      </c>
      <c r="S56" s="160"/>
      <c r="T56" s="129" t="s">
        <v>156</v>
      </c>
      <c r="U56" s="111">
        <v>2</v>
      </c>
    </row>
    <row r="57" spans="1:21" x14ac:dyDescent="0.4">
      <c r="A57" s="107"/>
      <c r="B57" s="163" t="s">
        <v>149</v>
      </c>
      <c r="C57" s="167" t="s">
        <v>150</v>
      </c>
      <c r="D57" s="164" t="s">
        <v>151</v>
      </c>
      <c r="E57" s="164"/>
      <c r="F57" s="107"/>
      <c r="G57" s="107"/>
      <c r="P57" s="159" t="s">
        <v>135</v>
      </c>
      <c r="Q57" s="193">
        <v>46512</v>
      </c>
      <c r="R57" s="148" t="str">
        <f>TEXT(Q57,"aaaa")</f>
        <v>水曜日</v>
      </c>
      <c r="S57" s="157"/>
      <c r="T57" s="165"/>
      <c r="U57" s="166"/>
    </row>
    <row r="58" spans="1:21" x14ac:dyDescent="0.4">
      <c r="A58" s="107"/>
      <c r="B58" s="107"/>
      <c r="C58" s="107"/>
      <c r="D58" s="107"/>
      <c r="E58" s="107"/>
      <c r="F58" s="107"/>
      <c r="G58" s="107"/>
      <c r="H58" s="107"/>
      <c r="I58" s="107"/>
    </row>
    <row r="59" spans="1:21" x14ac:dyDescent="0.4">
      <c r="A59" s="107"/>
      <c r="B59" s="107" t="s">
        <v>101</v>
      </c>
      <c r="C59" s="107"/>
      <c r="D59" s="107"/>
      <c r="E59" s="107"/>
      <c r="F59" s="107"/>
      <c r="G59" s="107"/>
      <c r="H59" s="107"/>
      <c r="I59" s="107"/>
    </row>
    <row r="60" spans="1:21" x14ac:dyDescent="0.4">
      <c r="B60" s="82"/>
      <c r="C60" s="92"/>
      <c r="D60" s="92"/>
      <c r="E60" s="83"/>
      <c r="F60" s="30"/>
    </row>
    <row r="61" spans="1:21" x14ac:dyDescent="0.4">
      <c r="B61" s="84"/>
      <c r="C61" s="30"/>
      <c r="D61" s="30"/>
      <c r="E61" s="85"/>
      <c r="F61" s="30"/>
    </row>
    <row r="62" spans="1:21" x14ac:dyDescent="0.4">
      <c r="B62" s="84"/>
      <c r="E62" s="85"/>
      <c r="F62" s="30"/>
    </row>
    <row r="63" spans="1:21" x14ac:dyDescent="0.4">
      <c r="B63" s="84"/>
      <c r="C63" s="30"/>
      <c r="D63" s="30"/>
      <c r="E63" s="85"/>
      <c r="F63" s="30"/>
    </row>
    <row r="64" spans="1:21" x14ac:dyDescent="0.4">
      <c r="B64" s="84"/>
      <c r="E64" s="85"/>
      <c r="F64" s="30"/>
    </row>
    <row r="65" spans="2:6" x14ac:dyDescent="0.4">
      <c r="B65" s="84"/>
      <c r="E65" s="85"/>
      <c r="F65" s="30"/>
    </row>
    <row r="66" spans="2:6" x14ac:dyDescent="0.4">
      <c r="B66" s="84"/>
      <c r="E66" s="85"/>
      <c r="F66" s="30"/>
    </row>
    <row r="67" spans="2:6" x14ac:dyDescent="0.4">
      <c r="B67" s="84"/>
      <c r="E67" s="85"/>
      <c r="F67" s="30"/>
    </row>
    <row r="68" spans="2:6" x14ac:dyDescent="0.4">
      <c r="B68" s="84"/>
      <c r="E68" s="85"/>
      <c r="F68" s="30"/>
    </row>
    <row r="69" spans="2:6" x14ac:dyDescent="0.4">
      <c r="B69" s="84"/>
      <c r="E69" s="85"/>
      <c r="F69" s="30"/>
    </row>
    <row r="70" spans="2:6" x14ac:dyDescent="0.4">
      <c r="B70" s="84"/>
      <c r="E70" s="85"/>
      <c r="F70" s="30"/>
    </row>
    <row r="71" spans="2:6" x14ac:dyDescent="0.4">
      <c r="B71" s="84"/>
      <c r="E71" s="85"/>
      <c r="F71" s="30"/>
    </row>
    <row r="72" spans="2:6" x14ac:dyDescent="0.4">
      <c r="B72" s="84"/>
      <c r="E72" s="85"/>
      <c r="F72" s="30"/>
    </row>
    <row r="73" spans="2:6" x14ac:dyDescent="0.4">
      <c r="B73" s="84"/>
      <c r="E73" s="85"/>
      <c r="F73" s="30"/>
    </row>
    <row r="74" spans="2:6" x14ac:dyDescent="0.4">
      <c r="B74" s="84"/>
      <c r="E74" s="86"/>
    </row>
    <row r="75" spans="2:6" x14ac:dyDescent="0.4">
      <c r="B75" s="84"/>
      <c r="E75" s="86"/>
    </row>
    <row r="76" spans="2:6" x14ac:dyDescent="0.4">
      <c r="B76" s="84"/>
      <c r="E76" s="86"/>
    </row>
    <row r="77" spans="2:6" x14ac:dyDescent="0.4">
      <c r="B77" s="84"/>
      <c r="E77" s="86"/>
    </row>
    <row r="78" spans="2:6" x14ac:dyDescent="0.4">
      <c r="B78" s="84"/>
      <c r="E78" s="86"/>
    </row>
    <row r="79" spans="2:6" x14ac:dyDescent="0.4">
      <c r="B79" s="84"/>
      <c r="C79" s="91"/>
      <c r="D79" s="91"/>
      <c r="E79" s="86"/>
    </row>
    <row r="80" spans="2:6" x14ac:dyDescent="0.4">
      <c r="B80" s="84"/>
      <c r="E80" s="86"/>
    </row>
    <row r="81" spans="2:5" x14ac:dyDescent="0.4">
      <c r="B81" s="87"/>
      <c r="C81" s="93" t="s">
        <v>14</v>
      </c>
      <c r="D81" s="93"/>
      <c r="E81" s="86"/>
    </row>
    <row r="82" spans="2:5" x14ac:dyDescent="0.4">
      <c r="B82" s="87"/>
      <c r="E82" s="86"/>
    </row>
    <row r="83" spans="2:5" x14ac:dyDescent="0.4">
      <c r="B83" s="87"/>
      <c r="E83" s="86"/>
    </row>
    <row r="84" spans="2:5" x14ac:dyDescent="0.4">
      <c r="B84" s="87"/>
      <c r="E84" s="86"/>
    </row>
    <row r="85" spans="2:5" x14ac:dyDescent="0.4">
      <c r="B85" s="87"/>
      <c r="E85" s="86"/>
    </row>
    <row r="86" spans="2:5" x14ac:dyDescent="0.4">
      <c r="B86" s="87"/>
      <c r="E86" s="86"/>
    </row>
    <row r="87" spans="2:5" x14ac:dyDescent="0.4">
      <c r="B87" s="87"/>
      <c r="E87" s="86"/>
    </row>
    <row r="88" spans="2:5" x14ac:dyDescent="0.4">
      <c r="B88" s="87"/>
      <c r="E88" s="86"/>
    </row>
    <row r="89" spans="2:5" x14ac:dyDescent="0.4">
      <c r="B89" s="87"/>
      <c r="E89" s="86"/>
    </row>
    <row r="90" spans="2:5" x14ac:dyDescent="0.4">
      <c r="B90" s="87"/>
      <c r="E90" s="86"/>
    </row>
    <row r="91" spans="2:5" x14ac:dyDescent="0.4">
      <c r="B91" s="87"/>
      <c r="E91" s="86"/>
    </row>
    <row r="92" spans="2:5" x14ac:dyDescent="0.4">
      <c r="B92" s="87"/>
      <c r="E92" s="86"/>
    </row>
    <row r="93" spans="2:5" x14ac:dyDescent="0.4">
      <c r="B93" s="87"/>
      <c r="E93" s="86"/>
    </row>
    <row r="94" spans="2:5" x14ac:dyDescent="0.4">
      <c r="B94" s="87"/>
      <c r="E94" s="86"/>
    </row>
    <row r="95" spans="2:5" x14ac:dyDescent="0.4">
      <c r="B95" s="87"/>
      <c r="E95" s="86"/>
    </row>
    <row r="96" spans="2:5" x14ac:dyDescent="0.4">
      <c r="B96" s="87"/>
      <c r="E96" s="86"/>
    </row>
    <row r="97" spans="2:5" x14ac:dyDescent="0.4">
      <c r="B97" s="87"/>
      <c r="E97" s="86"/>
    </row>
    <row r="98" spans="2:5" x14ac:dyDescent="0.4">
      <c r="B98" s="87"/>
      <c r="E98" s="86"/>
    </row>
    <row r="99" spans="2:5" x14ac:dyDescent="0.4">
      <c r="B99" s="87"/>
      <c r="E99" s="86"/>
    </row>
    <row r="100" spans="2:5" x14ac:dyDescent="0.4">
      <c r="B100" s="87"/>
      <c r="E100" s="86"/>
    </row>
    <row r="101" spans="2:5" x14ac:dyDescent="0.4">
      <c r="B101" s="87"/>
      <c r="E101" s="86"/>
    </row>
    <row r="102" spans="2:5" x14ac:dyDescent="0.4">
      <c r="B102" s="87"/>
      <c r="E102" s="86"/>
    </row>
    <row r="103" spans="2:5" x14ac:dyDescent="0.4">
      <c r="B103" s="87"/>
      <c r="E103" s="86"/>
    </row>
    <row r="104" spans="2:5" x14ac:dyDescent="0.4">
      <c r="B104" s="87"/>
      <c r="E104" s="86"/>
    </row>
    <row r="105" spans="2:5" x14ac:dyDescent="0.4">
      <c r="B105" s="87"/>
      <c r="E105" s="86"/>
    </row>
    <row r="106" spans="2:5" x14ac:dyDescent="0.4">
      <c r="B106" s="87"/>
      <c r="E106" s="86"/>
    </row>
    <row r="107" spans="2:5" x14ac:dyDescent="0.4">
      <c r="B107" s="87"/>
      <c r="E107" s="86"/>
    </row>
    <row r="108" spans="2:5" x14ac:dyDescent="0.4">
      <c r="B108" s="87"/>
      <c r="E108" s="86"/>
    </row>
    <row r="109" spans="2:5" x14ac:dyDescent="0.4">
      <c r="B109" s="87"/>
      <c r="E109" s="86"/>
    </row>
    <row r="110" spans="2:5" x14ac:dyDescent="0.4">
      <c r="B110" s="87"/>
      <c r="E110" s="86"/>
    </row>
    <row r="111" spans="2:5" x14ac:dyDescent="0.4">
      <c r="B111" s="87"/>
      <c r="E111" s="86"/>
    </row>
    <row r="112" spans="2:5" x14ac:dyDescent="0.4">
      <c r="B112" s="88"/>
      <c r="C112" s="89"/>
      <c r="D112" s="89"/>
      <c r="E112" s="90"/>
    </row>
  </sheetData>
  <mergeCells count="17">
    <mergeCell ref="C46:D46"/>
    <mergeCell ref="C47:D47"/>
    <mergeCell ref="C53:D53"/>
    <mergeCell ref="C56:E56"/>
    <mergeCell ref="H29:I29"/>
    <mergeCell ref="D30:E30"/>
    <mergeCell ref="D33:E33"/>
    <mergeCell ref="D36:E36"/>
    <mergeCell ref="C40:D40"/>
    <mergeCell ref="C39:D39"/>
    <mergeCell ref="B27:D27"/>
    <mergeCell ref="D28:E28"/>
    <mergeCell ref="C6:D6"/>
    <mergeCell ref="C7:D7"/>
    <mergeCell ref="D9:E9"/>
    <mergeCell ref="C10:D10"/>
    <mergeCell ref="C16:D16"/>
  </mergeCells>
  <phoneticPr fontId="3"/>
  <dataValidations disablePrompts="1" count="6">
    <dataValidation type="list" allowBlank="1" showInputMessage="1" showErrorMessage="1" sqref="C28" xr:uid="{880513D8-0B3D-4474-81D7-3A08DCE5AAC4}">
      <formula1>$T$28:$T$30</formula1>
    </dataValidation>
    <dataValidation type="list" allowBlank="1" showInputMessage="1" showErrorMessage="1" sqref="E55" xr:uid="{AC27AB0D-2D78-4D5B-B7EB-CDD78E593007}">
      <formula1>$T$54:$T$56</formula1>
    </dataValidation>
    <dataValidation type="list" allowBlank="1" showInputMessage="1" showErrorMessage="1" sqref="C33" xr:uid="{D36F9C3C-C176-458A-A86D-E43520EB98B5}">
      <formula1>$T$33:$T$34</formula1>
    </dataValidation>
    <dataValidation type="list" allowBlank="1" showInputMessage="1" showErrorMessage="1" sqref="E27" xr:uid="{BA71DD2E-0776-4899-A636-BE335A1E8B3F}">
      <formula1>$V$25:$V$26</formula1>
    </dataValidation>
    <dataValidation type="list" allowBlank="1" showInputMessage="1" showErrorMessage="1" sqref="C25" xr:uid="{D7379B56-1357-47C8-96B3-3DB7F351FACD}">
      <formula1>$V$23:$V$24</formula1>
    </dataValidation>
    <dataValidation type="list" allowBlank="1" showInputMessage="1" showErrorMessage="1" sqref="C26" xr:uid="{771CC47C-747A-46F8-8E94-94CA0F23936C}">
      <formula1>$T$24:$T$25</formula1>
    </dataValidation>
  </dataValidations>
  <hyperlinks>
    <hyperlink ref="C57" r:id="rId1" xr:uid="{135FABC8-46D6-48F2-8E5C-7A43FA994EAE}"/>
    <hyperlink ref="N1" r:id="rId2" xr:uid="{1C5856CC-DEEF-40D2-B9A7-D5F9D3C506D3}"/>
    <hyperlink ref="C43" r:id="rId3" xr:uid="{34A3935C-E0A4-4F39-9DDD-EB22A24E64C9}"/>
    <hyperlink ref="C50" r:id="rId4" xr:uid="{E946B467-E95F-417A-8B59-46B414182B1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portrait" r:id="rId5"/>
  <rowBreaks count="1" manualBreakCount="1">
    <brk id="57" min="1" max="5" man="1"/>
  </rowBreaks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2"/>
  <sheetViews>
    <sheetView tabSelected="1" view="pageBreakPreview" zoomScale="75" zoomScaleNormal="100" zoomScaleSheetLayoutView="75" workbookViewId="0">
      <selection activeCell="AB19" sqref="AB19"/>
    </sheetView>
  </sheetViews>
  <sheetFormatPr defaultRowHeight="18.75" x14ac:dyDescent="0.4"/>
  <cols>
    <col min="1" max="1" width="1.625" customWidth="1"/>
    <col min="2" max="2" width="18.625" customWidth="1"/>
    <col min="3" max="3" width="30.625" customWidth="1"/>
    <col min="4" max="4" width="55.625" customWidth="1"/>
    <col min="5" max="5" width="6.625" customWidth="1"/>
    <col min="6" max="6" width="1.625" customWidth="1"/>
    <col min="7" max="7" width="2.625" customWidth="1"/>
    <col min="8" max="8" width="17.125" bestFit="1" customWidth="1"/>
    <col min="9" max="15" width="8" customWidth="1"/>
    <col min="16" max="16" width="8" bestFit="1" customWidth="1"/>
    <col min="17" max="17" width="11.75" bestFit="1" customWidth="1"/>
    <col min="18" max="18" width="8" bestFit="1" customWidth="1"/>
    <col min="19" max="19" width="2.625" customWidth="1"/>
    <col min="20" max="20" width="28.25" hidden="1" customWidth="1"/>
    <col min="21" max="21" width="9" hidden="1" customWidth="1"/>
    <col min="22" max="22" width="10" hidden="1" customWidth="1"/>
  </cols>
  <sheetData>
    <row r="1" spans="1:20" ht="15" customHeight="1" x14ac:dyDescent="0.4">
      <c r="A1" s="107"/>
      <c r="D1" s="139" t="s">
        <v>229</v>
      </c>
      <c r="E1" s="107"/>
      <c r="F1" s="107"/>
      <c r="G1" s="107"/>
      <c r="H1" s="110" t="s">
        <v>195</v>
      </c>
      <c r="I1" s="107"/>
      <c r="M1" s="107"/>
      <c r="N1" s="183" t="s">
        <v>176</v>
      </c>
    </row>
    <row r="2" spans="1:20" x14ac:dyDescent="0.4">
      <c r="A2" s="107"/>
      <c r="B2" s="162" t="s">
        <v>20</v>
      </c>
      <c r="C2" s="108"/>
      <c r="D2" s="139"/>
      <c r="E2" s="192"/>
      <c r="F2" s="107"/>
      <c r="G2" s="107"/>
      <c r="H2" s="175" t="s">
        <v>216</v>
      </c>
      <c r="I2" s="107"/>
      <c r="O2" s="170"/>
    </row>
    <row r="3" spans="1:20" ht="15" customHeight="1" x14ac:dyDescent="0.4">
      <c r="A3" s="107"/>
      <c r="D3" s="109"/>
      <c r="E3" s="108"/>
      <c r="F3" s="107"/>
      <c r="G3" s="175"/>
      <c r="H3" s="175" t="s">
        <v>230</v>
      </c>
      <c r="I3" s="107"/>
      <c r="T3" t="s">
        <v>127</v>
      </c>
    </row>
    <row r="4" spans="1:20" x14ac:dyDescent="0.4">
      <c r="A4" s="107"/>
      <c r="B4" s="161"/>
      <c r="C4" s="110" t="s">
        <v>72</v>
      </c>
      <c r="E4" s="139" t="s">
        <v>157</v>
      </c>
      <c r="F4" s="107"/>
      <c r="G4" s="107"/>
      <c r="H4" s="175"/>
      <c r="I4" s="107"/>
      <c r="T4" s="111" t="s">
        <v>192</v>
      </c>
    </row>
    <row r="5" spans="1:20" x14ac:dyDescent="0.4">
      <c r="A5" s="112" t="s">
        <v>100</v>
      </c>
      <c r="B5" s="113"/>
      <c r="C5" s="113"/>
      <c r="D5" s="113"/>
      <c r="E5" s="114"/>
      <c r="F5" s="107"/>
      <c r="G5" s="107"/>
      <c r="H5" s="175"/>
      <c r="I5" s="107"/>
    </row>
    <row r="6" spans="1:20" x14ac:dyDescent="0.4">
      <c r="A6" s="115"/>
      <c r="B6" s="116" t="s">
        <v>68</v>
      </c>
      <c r="C6" s="200"/>
      <c r="D6" s="201"/>
      <c r="E6" s="117"/>
      <c r="F6" s="107"/>
      <c r="G6" s="107"/>
      <c r="H6" s="175" t="s">
        <v>69</v>
      </c>
      <c r="I6" s="107"/>
    </row>
    <row r="7" spans="1:20" x14ac:dyDescent="0.4">
      <c r="A7" s="115"/>
      <c r="B7" s="116" t="s">
        <v>117</v>
      </c>
      <c r="C7" s="200"/>
      <c r="D7" s="201"/>
      <c r="E7" s="117"/>
      <c r="F7" s="107"/>
      <c r="G7" s="107"/>
      <c r="H7" s="175" t="s">
        <v>118</v>
      </c>
      <c r="I7" s="107"/>
    </row>
    <row r="8" spans="1:20" x14ac:dyDescent="0.4">
      <c r="A8" s="115"/>
      <c r="B8" s="116" t="s">
        <v>15</v>
      </c>
      <c r="C8" s="150"/>
      <c r="D8" s="118"/>
      <c r="E8" s="116"/>
      <c r="F8" s="107"/>
      <c r="G8" s="107"/>
      <c r="H8" s="107"/>
      <c r="I8" s="107"/>
    </row>
    <row r="9" spans="1:20" x14ac:dyDescent="0.4">
      <c r="A9" s="115"/>
      <c r="B9" s="116" t="s">
        <v>23</v>
      </c>
      <c r="C9" s="150"/>
      <c r="D9" s="202" t="s">
        <v>165</v>
      </c>
      <c r="E9" s="203"/>
      <c r="F9" s="107"/>
      <c r="G9" s="107"/>
      <c r="H9" s="107"/>
      <c r="I9" s="107"/>
    </row>
    <row r="10" spans="1:20" x14ac:dyDescent="0.4">
      <c r="A10" s="115"/>
      <c r="B10" s="116" t="s">
        <v>185</v>
      </c>
      <c r="C10" s="200"/>
      <c r="D10" s="201"/>
      <c r="E10" s="117"/>
      <c r="F10" s="107"/>
      <c r="G10" s="107"/>
      <c r="H10" s="175" t="s">
        <v>178</v>
      </c>
      <c r="I10" s="107"/>
    </row>
    <row r="11" spans="1:20" x14ac:dyDescent="0.4">
      <c r="A11" s="115"/>
      <c r="B11" s="116" t="s">
        <v>30</v>
      </c>
      <c r="C11" s="151"/>
      <c r="D11" s="115"/>
      <c r="E11" s="119"/>
      <c r="F11" s="107"/>
      <c r="G11" s="107"/>
      <c r="H11" s="107"/>
      <c r="I11" s="107"/>
    </row>
    <row r="12" spans="1:20" x14ac:dyDescent="0.4">
      <c r="A12" s="112" t="s">
        <v>62</v>
      </c>
      <c r="B12" s="113"/>
      <c r="C12" s="113"/>
      <c r="D12" s="113"/>
      <c r="E12" s="120"/>
      <c r="F12" s="107"/>
      <c r="G12" s="107"/>
      <c r="H12" s="107" t="s">
        <v>41</v>
      </c>
      <c r="I12" s="107"/>
    </row>
    <row r="13" spans="1:20" x14ac:dyDescent="0.4">
      <c r="A13" s="115"/>
      <c r="B13" s="116" t="s">
        <v>16</v>
      </c>
      <c r="C13" s="152"/>
      <c r="D13" s="118"/>
      <c r="E13" s="116"/>
      <c r="F13" s="107"/>
      <c r="G13" s="107"/>
      <c r="H13" s="107" t="s">
        <v>40</v>
      </c>
      <c r="I13" s="107"/>
    </row>
    <row r="14" spans="1:20" x14ac:dyDescent="0.4">
      <c r="A14" s="115"/>
      <c r="B14" s="116" t="s">
        <v>65</v>
      </c>
      <c r="C14" s="152"/>
      <c r="D14" s="118"/>
      <c r="E14" s="116"/>
      <c r="F14" s="107"/>
      <c r="G14" s="107"/>
      <c r="H14" s="111" t="s">
        <v>37</v>
      </c>
      <c r="I14" s="111">
        <v>5</v>
      </c>
      <c r="J14" s="111">
        <v>10</v>
      </c>
      <c r="K14" s="111">
        <v>15</v>
      </c>
      <c r="L14" s="111">
        <v>20</v>
      </c>
      <c r="M14" s="111">
        <v>30</v>
      </c>
      <c r="N14" s="111">
        <v>40</v>
      </c>
      <c r="O14" s="111">
        <v>50</v>
      </c>
    </row>
    <row r="15" spans="1:20" x14ac:dyDescent="0.4">
      <c r="A15" s="115"/>
      <c r="B15" s="116" t="s">
        <v>158</v>
      </c>
      <c r="C15" s="152"/>
      <c r="D15" s="118" t="s">
        <v>167</v>
      </c>
      <c r="E15" s="116"/>
      <c r="F15" s="107"/>
      <c r="G15" s="107"/>
      <c r="H15" s="111" t="s">
        <v>38</v>
      </c>
      <c r="I15" s="180">
        <v>500</v>
      </c>
      <c r="J15" s="180">
        <v>900</v>
      </c>
      <c r="K15" s="180">
        <v>1200</v>
      </c>
      <c r="L15" s="180">
        <v>1600</v>
      </c>
      <c r="M15" s="180">
        <v>2200</v>
      </c>
      <c r="N15" s="180">
        <v>2800</v>
      </c>
      <c r="O15" s="180">
        <v>3400</v>
      </c>
    </row>
    <row r="16" spans="1:20" x14ac:dyDescent="0.4">
      <c r="A16" s="115"/>
      <c r="B16" s="116" t="s">
        <v>18</v>
      </c>
      <c r="C16" s="200"/>
      <c r="D16" s="201"/>
      <c r="E16" s="117"/>
      <c r="F16" s="107"/>
      <c r="G16" s="107"/>
      <c r="H16" s="107" t="s">
        <v>196</v>
      </c>
      <c r="I16" s="107"/>
    </row>
    <row r="17" spans="1:22" x14ac:dyDescent="0.4">
      <c r="A17" s="115"/>
      <c r="B17" s="116" t="s">
        <v>64</v>
      </c>
      <c r="C17" s="152"/>
      <c r="D17" s="133" t="s">
        <v>166</v>
      </c>
      <c r="E17" s="119"/>
      <c r="F17" s="107"/>
      <c r="G17" s="107"/>
      <c r="H17" s="175" t="s">
        <v>44</v>
      </c>
      <c r="I17" s="107"/>
    </row>
    <row r="18" spans="1:22" x14ac:dyDescent="0.4">
      <c r="A18" s="115"/>
      <c r="B18" s="116" t="s">
        <v>63</v>
      </c>
      <c r="C18" s="152"/>
      <c r="D18" s="115"/>
      <c r="E18" s="119"/>
      <c r="F18" s="107"/>
      <c r="G18" s="107"/>
      <c r="H18" s="107" t="s">
        <v>42</v>
      </c>
      <c r="I18" s="107"/>
    </row>
    <row r="19" spans="1:22" x14ac:dyDescent="0.4">
      <c r="A19" s="115"/>
      <c r="B19" s="122" t="s">
        <v>66</v>
      </c>
      <c r="C19" s="153"/>
      <c r="D19" s="115"/>
      <c r="E19" s="119"/>
      <c r="F19" s="107"/>
      <c r="G19" s="107"/>
      <c r="H19" s="107" t="s">
        <v>197</v>
      </c>
      <c r="I19" s="107"/>
    </row>
    <row r="20" spans="1:22" x14ac:dyDescent="0.4">
      <c r="A20" s="115"/>
      <c r="B20" s="122" t="s">
        <v>67</v>
      </c>
      <c r="C20" s="188"/>
      <c r="D20" s="115"/>
      <c r="E20" s="119"/>
      <c r="F20" s="107"/>
      <c r="G20" s="107"/>
      <c r="H20" s="107" t="s">
        <v>43</v>
      </c>
      <c r="I20" s="107"/>
    </row>
    <row r="21" spans="1:22" x14ac:dyDescent="0.4">
      <c r="A21" s="115"/>
      <c r="B21" s="116" t="s">
        <v>32</v>
      </c>
      <c r="C21" s="154"/>
      <c r="D21" s="124" t="s">
        <v>163</v>
      </c>
      <c r="E21" s="125"/>
      <c r="F21" s="107"/>
      <c r="G21" s="107"/>
      <c r="H21" s="107" t="s">
        <v>198</v>
      </c>
      <c r="I21" s="107"/>
    </row>
    <row r="22" spans="1:22" x14ac:dyDescent="0.4">
      <c r="A22" s="115"/>
      <c r="B22" s="116" t="s">
        <v>145</v>
      </c>
      <c r="C22" s="154"/>
      <c r="D22" s="124" t="s">
        <v>163</v>
      </c>
      <c r="E22" s="125"/>
      <c r="F22" s="107"/>
      <c r="G22" s="107"/>
      <c r="I22" s="107"/>
    </row>
    <row r="23" spans="1:22" x14ac:dyDescent="0.4">
      <c r="A23" s="115"/>
      <c r="B23" s="116" t="s">
        <v>19</v>
      </c>
      <c r="C23" s="150"/>
      <c r="D23" s="107"/>
      <c r="E23" s="125"/>
      <c r="F23" s="107"/>
      <c r="G23" s="107"/>
      <c r="O23" s="179" t="s">
        <v>144</v>
      </c>
      <c r="P23" s="159" t="s">
        <v>130</v>
      </c>
      <c r="Q23" s="158">
        <v>46076</v>
      </c>
      <c r="R23" s="148" t="str">
        <f t="shared" ref="R23" si="0">TEXT(Q23,"aaaa")</f>
        <v>月曜日</v>
      </c>
      <c r="T23" s="128" t="s">
        <v>97</v>
      </c>
      <c r="U23" s="111">
        <f>IF(E27=T25,2,(IF(C26=T25,U25,U24)))</f>
        <v>1</v>
      </c>
      <c r="V23" s="137" t="s">
        <v>125</v>
      </c>
    </row>
    <row r="24" spans="1:22" x14ac:dyDescent="0.4">
      <c r="A24" s="115"/>
      <c r="B24" s="116" t="s">
        <v>57</v>
      </c>
      <c r="C24" s="126" t="s">
        <v>107</v>
      </c>
      <c r="D24" s="127"/>
      <c r="E24" s="125"/>
      <c r="F24" s="107"/>
      <c r="G24" s="107"/>
      <c r="P24" s="173" t="s">
        <v>131</v>
      </c>
      <c r="Q24" s="158">
        <v>46101</v>
      </c>
      <c r="R24" s="148" t="str">
        <f t="shared" ref="R24:R43" si="1">TEXT(Q24,"aaaa")</f>
        <v>金曜日</v>
      </c>
      <c r="T24" s="129" t="s">
        <v>105</v>
      </c>
      <c r="U24" s="111">
        <v>0</v>
      </c>
      <c r="V24" s="137" t="s">
        <v>126</v>
      </c>
    </row>
    <row r="25" spans="1:22" x14ac:dyDescent="0.4">
      <c r="A25" s="115"/>
      <c r="B25" s="138" t="s">
        <v>103</v>
      </c>
      <c r="C25" s="155" t="s">
        <v>125</v>
      </c>
      <c r="D25" s="140" t="s">
        <v>108</v>
      </c>
      <c r="E25" s="119"/>
      <c r="F25" s="107"/>
      <c r="G25" s="107"/>
      <c r="P25" s="159" t="s">
        <v>132</v>
      </c>
      <c r="Q25" s="158">
        <v>46141</v>
      </c>
      <c r="R25" s="148" t="str">
        <f t="shared" si="1"/>
        <v>水曜日</v>
      </c>
      <c r="T25" s="129" t="s">
        <v>106</v>
      </c>
      <c r="U25" s="111">
        <v>1</v>
      </c>
      <c r="V25" s="137" t="s">
        <v>111</v>
      </c>
    </row>
    <row r="26" spans="1:22" x14ac:dyDescent="0.4">
      <c r="A26" s="115"/>
      <c r="B26" s="138" t="s">
        <v>109</v>
      </c>
      <c r="C26" s="155" t="s">
        <v>106</v>
      </c>
      <c r="D26" s="141" t="s">
        <v>115</v>
      </c>
      <c r="E26" s="142" t="s">
        <v>114</v>
      </c>
      <c r="F26" s="107"/>
      <c r="G26" s="107"/>
      <c r="P26" s="159" t="s">
        <v>133</v>
      </c>
      <c r="Q26" s="158">
        <v>46145</v>
      </c>
      <c r="R26" s="148" t="str">
        <f t="shared" si="1"/>
        <v>日曜日</v>
      </c>
      <c r="T26" s="129" t="s">
        <v>98</v>
      </c>
      <c r="U26" s="111">
        <v>2</v>
      </c>
      <c r="V26" s="137" t="s">
        <v>113</v>
      </c>
    </row>
    <row r="27" spans="1:22" x14ac:dyDescent="0.4">
      <c r="A27" s="115"/>
      <c r="B27" s="196" t="s">
        <v>110</v>
      </c>
      <c r="C27" s="197"/>
      <c r="D27" s="197"/>
      <c r="E27" s="155" t="s">
        <v>112</v>
      </c>
      <c r="F27" s="107"/>
      <c r="G27" s="107"/>
      <c r="H27" s="175" t="s">
        <v>58</v>
      </c>
      <c r="I27" s="107"/>
      <c r="P27" s="159" t="s">
        <v>134</v>
      </c>
      <c r="Q27" s="158">
        <v>46146</v>
      </c>
      <c r="R27" s="148" t="str">
        <f t="shared" si="1"/>
        <v>月曜日</v>
      </c>
      <c r="T27" s="128" t="s">
        <v>170</v>
      </c>
      <c r="U27" s="111">
        <f>IF(C28=T30,U30,IF(C28=T29,U29,U28))</f>
        <v>0</v>
      </c>
    </row>
    <row r="28" spans="1:22" x14ac:dyDescent="0.4">
      <c r="A28" s="115"/>
      <c r="B28" s="138" t="s">
        <v>169</v>
      </c>
      <c r="C28" s="155" t="s">
        <v>171</v>
      </c>
      <c r="D28" s="198" t="s">
        <v>193</v>
      </c>
      <c r="E28" s="199"/>
      <c r="F28" s="107"/>
      <c r="G28" s="107"/>
      <c r="H28" s="110"/>
      <c r="I28" s="107"/>
      <c r="P28" s="159" t="s">
        <v>135</v>
      </c>
      <c r="Q28" s="158">
        <v>46147</v>
      </c>
      <c r="R28" s="148" t="str">
        <f t="shared" si="1"/>
        <v>火曜日</v>
      </c>
      <c r="T28" s="128" t="s">
        <v>171</v>
      </c>
      <c r="U28" s="111">
        <v>0</v>
      </c>
    </row>
    <row r="29" spans="1:22" ht="19.5" thickBot="1" x14ac:dyDescent="0.45">
      <c r="A29" s="112" t="s">
        <v>27</v>
      </c>
      <c r="B29" s="112"/>
      <c r="C29" s="130"/>
      <c r="D29" s="130"/>
      <c r="E29" s="131"/>
      <c r="F29" s="107"/>
      <c r="G29" s="107"/>
      <c r="H29" s="205" t="s">
        <v>123</v>
      </c>
      <c r="I29" s="206"/>
      <c r="J29" s="105"/>
      <c r="K29" s="106"/>
      <c r="L29" s="106"/>
      <c r="M29" s="106"/>
      <c r="N29" s="106"/>
      <c r="P29" s="173" t="s">
        <v>136</v>
      </c>
      <c r="Q29" s="158">
        <v>46223</v>
      </c>
      <c r="R29" s="148" t="str">
        <f t="shared" si="1"/>
        <v>月曜日</v>
      </c>
      <c r="T29" s="128" t="s">
        <v>172</v>
      </c>
      <c r="U29" s="111">
        <v>1</v>
      </c>
    </row>
    <row r="30" spans="1:22" ht="19.5" thickBot="1" x14ac:dyDescent="0.45">
      <c r="A30" s="115"/>
      <c r="B30" s="116" t="s">
        <v>28</v>
      </c>
      <c r="C30" s="150">
        <f>I30</f>
        <v>0</v>
      </c>
      <c r="D30" s="207" t="s">
        <v>181</v>
      </c>
      <c r="E30" s="208"/>
      <c r="F30" s="107"/>
      <c r="G30" s="107"/>
      <c r="H30" s="176" t="s">
        <v>99</v>
      </c>
      <c r="I30" s="181">
        <f>ROUND(IF(C23&lt;=5,C23,IF(C23&lt;=100,5,IF(C23&gt;100,C23*0.05))),5)</f>
        <v>0</v>
      </c>
      <c r="J30" t="s">
        <v>182</v>
      </c>
      <c r="P30" s="159" t="s">
        <v>137</v>
      </c>
      <c r="Q30" s="158">
        <v>46245</v>
      </c>
      <c r="R30" s="148" t="str">
        <f t="shared" si="1"/>
        <v>火曜日</v>
      </c>
      <c r="T30" s="128" t="s">
        <v>173</v>
      </c>
      <c r="U30" s="111">
        <v>2</v>
      </c>
    </row>
    <row r="31" spans="1:22" x14ac:dyDescent="0.4">
      <c r="A31" s="115"/>
      <c r="B31" s="116" t="s">
        <v>153</v>
      </c>
      <c r="C31" s="132">
        <f>IF(C30&lt;=I14,I15,(IF(C30&lt;=J14,J15,(IF(C30&lt;=K14,K15,(IF(C30&lt;=L14,L15,(IF(C30&lt;=M14,M15,(IF(C30&lt;=N14,N15,(IF(C30&lt;=O14,O15)))))))))))))*1000</f>
        <v>500000</v>
      </c>
      <c r="D31" s="133" t="s">
        <v>60</v>
      </c>
      <c r="E31" s="134"/>
      <c r="F31" s="107"/>
      <c r="G31" s="107"/>
      <c r="H31" s="128" t="s">
        <v>73</v>
      </c>
      <c r="I31" s="147">
        <v>10</v>
      </c>
      <c r="P31" s="173" t="s">
        <v>138</v>
      </c>
      <c r="Q31" s="158">
        <v>46286</v>
      </c>
      <c r="R31" s="148" t="str">
        <f t="shared" si="1"/>
        <v>月曜日</v>
      </c>
    </row>
    <row r="32" spans="1:22" x14ac:dyDescent="0.4">
      <c r="A32" s="115"/>
      <c r="B32" s="116" t="s">
        <v>154</v>
      </c>
      <c r="C32" s="132">
        <f>C31*((I31+100)/100)</f>
        <v>550000</v>
      </c>
      <c r="D32" s="133" t="s">
        <v>74</v>
      </c>
      <c r="E32" s="134"/>
      <c r="F32" s="107"/>
      <c r="G32" s="107"/>
      <c r="P32" s="173" t="s">
        <v>139</v>
      </c>
      <c r="Q32" s="158">
        <v>46288</v>
      </c>
      <c r="R32" s="148" t="str">
        <f t="shared" si="1"/>
        <v>水曜日</v>
      </c>
      <c r="T32" s="128" t="s">
        <v>31</v>
      </c>
      <c r="U32" s="111">
        <f>IF(C33=T34,U34,U33)</f>
        <v>0</v>
      </c>
    </row>
    <row r="33" spans="1:21" x14ac:dyDescent="0.4">
      <c r="A33" s="115"/>
      <c r="B33" s="116" t="s">
        <v>31</v>
      </c>
      <c r="C33" s="155" t="s">
        <v>45</v>
      </c>
      <c r="D33" s="209" t="s">
        <v>183</v>
      </c>
      <c r="E33" s="210"/>
      <c r="F33" s="107"/>
      <c r="G33" s="107"/>
      <c r="P33" s="173" t="s">
        <v>140</v>
      </c>
      <c r="Q33" s="158">
        <v>46307</v>
      </c>
      <c r="R33" s="148" t="str">
        <f t="shared" si="1"/>
        <v>月曜日</v>
      </c>
      <c r="T33" s="129" t="s">
        <v>45</v>
      </c>
      <c r="U33" s="111">
        <v>0</v>
      </c>
    </row>
    <row r="34" spans="1:21" x14ac:dyDescent="0.4">
      <c r="A34" s="115"/>
      <c r="B34" s="116" t="s">
        <v>29</v>
      </c>
      <c r="C34" s="154">
        <v>46115</v>
      </c>
      <c r="D34" s="135" t="s">
        <v>164</v>
      </c>
      <c r="E34" s="136"/>
      <c r="F34" s="107"/>
      <c r="G34" s="107"/>
      <c r="H34" s="174" t="s">
        <v>147</v>
      </c>
      <c r="N34" s="148" t="str">
        <f>TEXT(C34,"aaaa")</f>
        <v>金曜日</v>
      </c>
      <c r="P34" s="159" t="s">
        <v>141</v>
      </c>
      <c r="Q34" s="158">
        <v>46329</v>
      </c>
      <c r="R34" s="148" t="str">
        <f t="shared" si="1"/>
        <v>火曜日</v>
      </c>
      <c r="T34" s="129" t="s">
        <v>46</v>
      </c>
      <c r="U34" s="111">
        <v>1</v>
      </c>
    </row>
    <row r="35" spans="1:21" x14ac:dyDescent="0.4">
      <c r="A35" s="115"/>
      <c r="B35" s="116" t="s">
        <v>59</v>
      </c>
      <c r="C35" s="137">
        <f>C34+1</f>
        <v>46116</v>
      </c>
      <c r="D35" s="135" t="s">
        <v>61</v>
      </c>
      <c r="E35" s="136"/>
      <c r="F35" s="107"/>
      <c r="G35" s="107"/>
      <c r="H35" s="174" t="s">
        <v>174</v>
      </c>
      <c r="I35" s="107"/>
      <c r="P35" s="159" t="s">
        <v>142</v>
      </c>
      <c r="Q35" s="158">
        <v>46349</v>
      </c>
      <c r="R35" s="148" t="str">
        <f t="shared" si="1"/>
        <v>月曜日</v>
      </c>
    </row>
    <row r="36" spans="1:21" x14ac:dyDescent="0.4">
      <c r="A36" s="115"/>
      <c r="B36" s="116" t="s">
        <v>152</v>
      </c>
      <c r="C36" s="137">
        <f>H36</f>
        <v>46177</v>
      </c>
      <c r="D36" s="211" t="s">
        <v>146</v>
      </c>
      <c r="E36" s="208"/>
      <c r="F36" s="107"/>
      <c r="G36" s="107"/>
      <c r="H36" s="137">
        <f>IF(C34="","",WORKDAY(EDATE(C34,2),1,$Q$23:$Q$57))</f>
        <v>46177</v>
      </c>
      <c r="I36" s="148" t="str">
        <f>TEXT(C36,"aaaa")</f>
        <v>木曜日</v>
      </c>
      <c r="J36" t="s">
        <v>175</v>
      </c>
      <c r="P36" s="177" t="s">
        <v>143</v>
      </c>
      <c r="Q36" s="158">
        <v>46384</v>
      </c>
      <c r="R36" s="148" t="str">
        <f t="shared" si="1"/>
        <v>月曜日</v>
      </c>
      <c r="S36" s="157"/>
      <c r="T36" s="137">
        <f>IF(C34="","",WORKDAY(C34,1,$Q$23:$Q$57))</f>
        <v>46118</v>
      </c>
      <c r="U36" s="148" t="str">
        <f>TEXT(T36,"aaaa")</f>
        <v>月曜日</v>
      </c>
    </row>
    <row r="37" spans="1:21" x14ac:dyDescent="0.4">
      <c r="A37" s="112" t="s">
        <v>161</v>
      </c>
      <c r="B37" s="113"/>
      <c r="C37" s="113"/>
      <c r="D37" s="113"/>
      <c r="E37" s="120"/>
      <c r="F37" s="107"/>
      <c r="G37" s="107"/>
      <c r="I37" s="107"/>
      <c r="P37" s="159" t="s">
        <v>143</v>
      </c>
      <c r="Q37" s="158">
        <v>46385</v>
      </c>
      <c r="R37" s="148" t="str">
        <f t="shared" si="1"/>
        <v>火曜日</v>
      </c>
      <c r="S37" s="157"/>
      <c r="T37" s="137">
        <f>IF(C34="","",WORKDAY(C36,-1,$Q$23:$Q$57))</f>
        <v>46176</v>
      </c>
      <c r="U37" s="148" t="str">
        <f>TEXT(T37,"aaaa")</f>
        <v>水曜日</v>
      </c>
    </row>
    <row r="38" spans="1:21" x14ac:dyDescent="0.4">
      <c r="A38" s="115"/>
      <c r="B38" s="116" t="s">
        <v>24</v>
      </c>
      <c r="C38" s="150"/>
      <c r="D38" s="133" t="s">
        <v>166</v>
      </c>
      <c r="E38" s="119"/>
      <c r="F38" s="107"/>
      <c r="G38" s="107"/>
      <c r="H38" s="107"/>
      <c r="I38" s="107"/>
      <c r="P38" s="159" t="s">
        <v>143</v>
      </c>
      <c r="Q38" s="158">
        <v>46386</v>
      </c>
      <c r="R38" s="148" t="str">
        <f t="shared" si="1"/>
        <v>水曜日</v>
      </c>
      <c r="S38" s="157"/>
    </row>
    <row r="39" spans="1:21" x14ac:dyDescent="0.4">
      <c r="A39" s="115"/>
      <c r="B39" s="116" t="s">
        <v>177</v>
      </c>
      <c r="C39" s="200"/>
      <c r="D39" s="201"/>
      <c r="E39" s="117"/>
      <c r="F39" s="107"/>
      <c r="G39" s="107"/>
      <c r="H39" s="175" t="s">
        <v>228</v>
      </c>
      <c r="I39" s="107"/>
      <c r="P39" s="159" t="s">
        <v>143</v>
      </c>
      <c r="Q39" s="158">
        <v>46387</v>
      </c>
      <c r="R39" s="148" t="str">
        <f t="shared" si="1"/>
        <v>木曜日</v>
      </c>
      <c r="S39" s="157"/>
    </row>
    <row r="40" spans="1:21" x14ac:dyDescent="0.4">
      <c r="A40" s="115"/>
      <c r="B40" s="116" t="s">
        <v>184</v>
      </c>
      <c r="C40" s="200"/>
      <c r="D40" s="201"/>
      <c r="E40" s="117"/>
      <c r="F40" s="107"/>
      <c r="G40" s="107"/>
      <c r="H40" s="175" t="s">
        <v>179</v>
      </c>
      <c r="I40" s="107"/>
      <c r="P40" s="159" t="s">
        <v>143</v>
      </c>
      <c r="Q40" s="158">
        <v>46388</v>
      </c>
      <c r="R40" s="148" t="str">
        <f t="shared" si="1"/>
        <v>金曜日</v>
      </c>
      <c r="S40" s="157"/>
    </row>
    <row r="41" spans="1:21" x14ac:dyDescent="0.4">
      <c r="A41" s="115"/>
      <c r="B41" s="116" t="s">
        <v>30</v>
      </c>
      <c r="C41" s="151"/>
      <c r="D41" s="115"/>
      <c r="E41" s="119"/>
      <c r="F41" s="107"/>
      <c r="G41" s="107"/>
      <c r="H41" s="107"/>
      <c r="I41" s="107"/>
      <c r="P41" s="159" t="s">
        <v>143</v>
      </c>
      <c r="Q41" s="158"/>
      <c r="R41" s="148" t="str">
        <f t="shared" si="1"/>
        <v>土曜日</v>
      </c>
      <c r="S41" s="157"/>
    </row>
    <row r="42" spans="1:21" x14ac:dyDescent="0.4">
      <c r="A42" s="115"/>
      <c r="B42" s="116" t="s">
        <v>25</v>
      </c>
      <c r="C42" s="153"/>
      <c r="D42" s="115"/>
      <c r="E42" s="119"/>
      <c r="F42" s="107"/>
      <c r="G42" s="107"/>
      <c r="H42" s="107"/>
      <c r="I42" s="107"/>
      <c r="P42" s="159" t="s">
        <v>143</v>
      </c>
      <c r="Q42" s="158"/>
      <c r="R42" s="148" t="str">
        <f t="shared" si="1"/>
        <v>土曜日</v>
      </c>
      <c r="S42" s="157"/>
    </row>
    <row r="43" spans="1:21" x14ac:dyDescent="0.4">
      <c r="A43" s="115"/>
      <c r="B43" s="138" t="s">
        <v>54</v>
      </c>
      <c r="C43" s="189"/>
      <c r="D43" s="115"/>
      <c r="E43" s="119"/>
      <c r="F43" s="107"/>
      <c r="G43" s="107"/>
      <c r="H43" s="107"/>
      <c r="I43" s="107"/>
      <c r="P43" s="177" t="s">
        <v>168</v>
      </c>
      <c r="Q43" s="158">
        <v>46148</v>
      </c>
      <c r="R43" s="148" t="str">
        <f t="shared" si="1"/>
        <v>水曜日</v>
      </c>
      <c r="S43" s="157"/>
    </row>
    <row r="44" spans="1:21" x14ac:dyDescent="0.4">
      <c r="A44" s="112" t="s">
        <v>162</v>
      </c>
      <c r="B44" s="113"/>
      <c r="C44" s="113"/>
      <c r="D44" s="113"/>
      <c r="E44" s="120"/>
      <c r="F44" s="107"/>
      <c r="G44" s="107"/>
      <c r="H44" s="107"/>
      <c r="I44" s="107"/>
      <c r="P44" s="178" t="s">
        <v>168</v>
      </c>
      <c r="Q44" s="158">
        <v>46287</v>
      </c>
      <c r="R44" s="148" t="str">
        <f t="shared" ref="R44:R48" si="2">TEXT(Q44,"aaaa")</f>
        <v>火曜日</v>
      </c>
      <c r="S44" s="157"/>
    </row>
    <row r="45" spans="1:21" x14ac:dyDescent="0.4">
      <c r="A45" s="115"/>
      <c r="B45" s="116" t="s">
        <v>24</v>
      </c>
      <c r="C45" s="150"/>
      <c r="D45" s="133" t="s">
        <v>166</v>
      </c>
      <c r="E45" s="119"/>
      <c r="F45" s="107"/>
      <c r="G45" s="107"/>
      <c r="H45" s="107"/>
      <c r="I45" s="107"/>
      <c r="P45" s="178" t="s">
        <v>168</v>
      </c>
      <c r="Q45" s="158"/>
      <c r="R45" s="148" t="str">
        <f t="shared" si="2"/>
        <v>土曜日</v>
      </c>
      <c r="S45" s="157"/>
    </row>
    <row r="46" spans="1:21" x14ac:dyDescent="0.4">
      <c r="A46" s="115"/>
      <c r="B46" s="116" t="s">
        <v>177</v>
      </c>
      <c r="C46" s="200"/>
      <c r="D46" s="201"/>
      <c r="E46" s="121"/>
      <c r="F46" s="107"/>
      <c r="G46" s="107"/>
      <c r="H46" s="175" t="s">
        <v>218</v>
      </c>
      <c r="I46" s="107"/>
      <c r="P46" s="178" t="s">
        <v>168</v>
      </c>
      <c r="Q46" s="158"/>
      <c r="R46" s="148" t="str">
        <f t="shared" si="2"/>
        <v>土曜日</v>
      </c>
      <c r="S46" s="157"/>
    </row>
    <row r="47" spans="1:21" x14ac:dyDescent="0.4">
      <c r="A47" s="115"/>
      <c r="B47" s="116" t="s">
        <v>184</v>
      </c>
      <c r="C47" s="200"/>
      <c r="D47" s="201"/>
      <c r="E47" s="121"/>
      <c r="F47" s="107"/>
      <c r="G47" s="107"/>
      <c r="H47" s="175" t="s">
        <v>179</v>
      </c>
      <c r="I47" s="107"/>
      <c r="P47" s="178" t="s">
        <v>168</v>
      </c>
      <c r="Q47" s="158"/>
      <c r="R47" s="148" t="str">
        <f t="shared" si="2"/>
        <v>土曜日</v>
      </c>
      <c r="S47" s="157"/>
    </row>
    <row r="48" spans="1:21" x14ac:dyDescent="0.4">
      <c r="A48" s="115"/>
      <c r="B48" s="116" t="s">
        <v>30</v>
      </c>
      <c r="C48" s="151"/>
      <c r="D48" s="115"/>
      <c r="E48" s="119"/>
      <c r="F48" s="107"/>
      <c r="G48" s="107"/>
      <c r="H48" s="107"/>
      <c r="I48" s="107"/>
      <c r="P48" s="178" t="s">
        <v>168</v>
      </c>
      <c r="Q48" s="158"/>
      <c r="R48" s="148" t="str">
        <f t="shared" si="2"/>
        <v>土曜日</v>
      </c>
      <c r="S48" s="157"/>
    </row>
    <row r="49" spans="1:21" x14ac:dyDescent="0.4">
      <c r="A49" s="115"/>
      <c r="B49" s="116" t="s">
        <v>25</v>
      </c>
      <c r="C49" s="153"/>
      <c r="D49" s="115"/>
      <c r="E49" s="119"/>
      <c r="F49" s="107"/>
      <c r="G49" s="107"/>
      <c r="H49" s="107"/>
      <c r="I49" s="107"/>
      <c r="P49" s="178" t="s">
        <v>168</v>
      </c>
      <c r="Q49" s="158">
        <v>46468</v>
      </c>
      <c r="R49" s="148" t="str">
        <f t="shared" ref="R49" si="3">TEXT(Q49,"aaaa")</f>
        <v>月曜日</v>
      </c>
      <c r="S49" s="157"/>
    </row>
    <row r="50" spans="1:21" x14ac:dyDescent="0.4">
      <c r="A50" s="115"/>
      <c r="B50" s="138" t="s">
        <v>54</v>
      </c>
      <c r="C50" s="189"/>
      <c r="D50" s="115"/>
      <c r="E50" s="119"/>
      <c r="F50" s="107"/>
      <c r="G50" s="107"/>
      <c r="H50" s="107"/>
      <c r="I50" s="107"/>
      <c r="P50" s="173" t="s">
        <v>128</v>
      </c>
      <c r="Q50" s="193">
        <v>46398</v>
      </c>
      <c r="R50" s="148" t="str">
        <f>TEXT(Q50,"aaaa")</f>
        <v>月曜日</v>
      </c>
      <c r="S50" s="157"/>
    </row>
    <row r="51" spans="1:21" x14ac:dyDescent="0.4">
      <c r="A51" s="112" t="s">
        <v>51</v>
      </c>
      <c r="B51" s="113"/>
      <c r="C51" s="113"/>
      <c r="D51" s="113"/>
      <c r="E51" s="120"/>
      <c r="F51" s="107"/>
      <c r="G51" s="107"/>
      <c r="H51" s="107"/>
      <c r="I51" s="107"/>
      <c r="P51" s="159" t="s">
        <v>129</v>
      </c>
      <c r="Q51" s="193">
        <v>46429</v>
      </c>
      <c r="R51" s="148" t="str">
        <f>TEXT(Q51,"aaaa")</f>
        <v>木曜日</v>
      </c>
      <c r="S51" s="157"/>
    </row>
    <row r="52" spans="1:21" x14ac:dyDescent="0.4">
      <c r="A52" s="115"/>
      <c r="B52" s="116" t="s">
        <v>24</v>
      </c>
      <c r="C52" s="150"/>
      <c r="D52" s="133" t="s">
        <v>166</v>
      </c>
      <c r="E52" s="119"/>
      <c r="F52" s="107"/>
      <c r="G52" s="107"/>
      <c r="H52" s="107"/>
      <c r="I52" s="107"/>
      <c r="P52" s="159" t="s">
        <v>130</v>
      </c>
      <c r="Q52" s="193">
        <v>46441</v>
      </c>
      <c r="R52" s="148" t="str">
        <f>TEXT(Q52,"aaaa")</f>
        <v>火曜日</v>
      </c>
      <c r="S52" s="157"/>
    </row>
    <row r="53" spans="1:21" x14ac:dyDescent="0.4">
      <c r="A53" s="115"/>
      <c r="B53" s="116" t="s">
        <v>177</v>
      </c>
      <c r="C53" s="200"/>
      <c r="D53" s="201"/>
      <c r="E53" s="121"/>
      <c r="F53" s="107"/>
      <c r="G53" s="107"/>
      <c r="H53" s="175" t="s">
        <v>218</v>
      </c>
      <c r="I53" s="107"/>
      <c r="P53" s="173" t="s">
        <v>131</v>
      </c>
      <c r="Q53" s="193">
        <v>46467</v>
      </c>
      <c r="R53" s="148" t="str">
        <f t="shared" ref="R53" si="4">TEXT(Q53,"aaaa")</f>
        <v>日曜日</v>
      </c>
      <c r="S53" s="157"/>
      <c r="T53" s="169" t="s">
        <v>96</v>
      </c>
      <c r="U53" s="111">
        <f>IF(E55=T56,U56,IF(E55=T55,U55,U54))</f>
        <v>0</v>
      </c>
    </row>
    <row r="54" spans="1:21" x14ac:dyDescent="0.4">
      <c r="A54" s="115"/>
      <c r="B54" s="116" t="s">
        <v>55</v>
      </c>
      <c r="C54" s="152"/>
      <c r="D54" s="133" t="s">
        <v>180</v>
      </c>
      <c r="E54" s="119"/>
      <c r="F54" s="107"/>
      <c r="G54" s="107"/>
      <c r="P54" s="159" t="s">
        <v>132</v>
      </c>
      <c r="Q54" s="193">
        <v>46506</v>
      </c>
      <c r="R54" s="148" t="str">
        <f>TEXT(Q54,"aaaa")</f>
        <v>木曜日</v>
      </c>
      <c r="S54" s="160"/>
      <c r="T54" s="129" t="s">
        <v>45</v>
      </c>
      <c r="U54" s="111">
        <v>0</v>
      </c>
    </row>
    <row r="55" spans="1:21" x14ac:dyDescent="0.4">
      <c r="A55" s="115"/>
      <c r="B55" s="119" t="s">
        <v>124</v>
      </c>
      <c r="C55" s="121"/>
      <c r="D55" s="121"/>
      <c r="E55" s="155" t="s">
        <v>45</v>
      </c>
      <c r="F55" s="107"/>
      <c r="G55" s="107"/>
      <c r="P55" s="159" t="s">
        <v>133</v>
      </c>
      <c r="Q55" s="193">
        <v>46510</v>
      </c>
      <c r="R55" s="148" t="str">
        <f>TEXT(Q55,"aaaa")</f>
        <v>月曜日</v>
      </c>
      <c r="S55" s="160"/>
      <c r="T55" s="129" t="s">
        <v>155</v>
      </c>
      <c r="U55" s="78">
        <v>1</v>
      </c>
    </row>
    <row r="56" spans="1:21" x14ac:dyDescent="0.4">
      <c r="A56" s="107"/>
      <c r="B56" s="163" t="s">
        <v>26</v>
      </c>
      <c r="C56" s="204" t="s">
        <v>148</v>
      </c>
      <c r="D56" s="204"/>
      <c r="E56" s="204"/>
      <c r="F56" s="107"/>
      <c r="G56" s="107"/>
      <c r="P56" s="159" t="s">
        <v>134</v>
      </c>
      <c r="Q56" s="193">
        <v>46511</v>
      </c>
      <c r="R56" s="148" t="str">
        <f>TEXT(Q56,"aaaa")</f>
        <v>火曜日</v>
      </c>
      <c r="S56" s="160"/>
      <c r="T56" s="129" t="s">
        <v>156</v>
      </c>
      <c r="U56" s="111">
        <v>2</v>
      </c>
    </row>
    <row r="57" spans="1:21" x14ac:dyDescent="0.4">
      <c r="A57" s="107"/>
      <c r="B57" s="163" t="s">
        <v>149</v>
      </c>
      <c r="C57" s="167" t="s">
        <v>150</v>
      </c>
      <c r="D57" s="164" t="s">
        <v>151</v>
      </c>
      <c r="E57" s="164"/>
      <c r="F57" s="107"/>
      <c r="G57" s="107"/>
      <c r="P57" s="159" t="s">
        <v>135</v>
      </c>
      <c r="Q57" s="193">
        <v>46512</v>
      </c>
      <c r="R57" s="148" t="str">
        <f>TEXT(Q57,"aaaa")</f>
        <v>水曜日</v>
      </c>
      <c r="S57" s="157"/>
      <c r="T57" s="165"/>
      <c r="U57" s="166"/>
    </row>
    <row r="58" spans="1:21" x14ac:dyDescent="0.4">
      <c r="A58" s="107"/>
      <c r="B58" s="107"/>
      <c r="C58" s="107"/>
      <c r="D58" s="107"/>
      <c r="E58" s="107"/>
      <c r="F58" s="107"/>
      <c r="G58" s="107"/>
      <c r="H58" s="107"/>
      <c r="I58" s="107"/>
    </row>
    <row r="59" spans="1:21" x14ac:dyDescent="0.4">
      <c r="A59" s="107"/>
      <c r="B59" s="107" t="s">
        <v>101</v>
      </c>
      <c r="C59" s="107"/>
      <c r="D59" s="107"/>
      <c r="E59" s="107"/>
      <c r="F59" s="107"/>
      <c r="G59" s="107"/>
      <c r="H59" s="107"/>
      <c r="I59" s="107"/>
    </row>
    <row r="60" spans="1:21" x14ac:dyDescent="0.4">
      <c r="B60" s="82"/>
      <c r="C60" s="92"/>
      <c r="D60" s="92"/>
      <c r="E60" s="83"/>
      <c r="F60" s="30"/>
    </row>
    <row r="61" spans="1:21" x14ac:dyDescent="0.4">
      <c r="B61" s="84"/>
      <c r="C61" s="30"/>
      <c r="D61" s="30"/>
      <c r="E61" s="85"/>
      <c r="F61" s="30"/>
    </row>
    <row r="62" spans="1:21" x14ac:dyDescent="0.4">
      <c r="B62" s="84"/>
      <c r="E62" s="85"/>
      <c r="F62" s="30"/>
    </row>
    <row r="63" spans="1:21" x14ac:dyDescent="0.4">
      <c r="B63" s="84"/>
      <c r="C63" s="30"/>
      <c r="D63" s="30"/>
      <c r="E63" s="85"/>
      <c r="F63" s="30"/>
    </row>
    <row r="64" spans="1:21" x14ac:dyDescent="0.4">
      <c r="B64" s="84"/>
      <c r="E64" s="85"/>
      <c r="F64" s="30"/>
    </row>
    <row r="65" spans="2:6" x14ac:dyDescent="0.4">
      <c r="B65" s="84"/>
      <c r="E65" s="85"/>
      <c r="F65" s="30"/>
    </row>
    <row r="66" spans="2:6" x14ac:dyDescent="0.4">
      <c r="B66" s="84"/>
      <c r="E66" s="85"/>
      <c r="F66" s="30"/>
    </row>
    <row r="67" spans="2:6" x14ac:dyDescent="0.4">
      <c r="B67" s="84"/>
      <c r="E67" s="85"/>
      <c r="F67" s="30"/>
    </row>
    <row r="68" spans="2:6" x14ac:dyDescent="0.4">
      <c r="B68" s="84"/>
      <c r="E68" s="85"/>
      <c r="F68" s="30"/>
    </row>
    <row r="69" spans="2:6" x14ac:dyDescent="0.4">
      <c r="B69" s="84"/>
      <c r="E69" s="85"/>
      <c r="F69" s="30"/>
    </row>
    <row r="70" spans="2:6" x14ac:dyDescent="0.4">
      <c r="B70" s="84"/>
      <c r="E70" s="85"/>
      <c r="F70" s="30"/>
    </row>
    <row r="71" spans="2:6" x14ac:dyDescent="0.4">
      <c r="B71" s="84"/>
      <c r="E71" s="85"/>
      <c r="F71" s="30"/>
    </row>
    <row r="72" spans="2:6" x14ac:dyDescent="0.4">
      <c r="B72" s="84"/>
      <c r="E72" s="85"/>
      <c r="F72" s="30"/>
    </row>
    <row r="73" spans="2:6" x14ac:dyDescent="0.4">
      <c r="B73" s="84"/>
      <c r="E73" s="85"/>
      <c r="F73" s="30"/>
    </row>
    <row r="74" spans="2:6" x14ac:dyDescent="0.4">
      <c r="B74" s="84"/>
      <c r="E74" s="86"/>
    </row>
    <row r="75" spans="2:6" x14ac:dyDescent="0.4">
      <c r="B75" s="84"/>
      <c r="E75" s="86"/>
    </row>
    <row r="76" spans="2:6" x14ac:dyDescent="0.4">
      <c r="B76" s="84"/>
      <c r="E76" s="86"/>
    </row>
    <row r="77" spans="2:6" x14ac:dyDescent="0.4">
      <c r="B77" s="84"/>
      <c r="E77" s="86"/>
    </row>
    <row r="78" spans="2:6" x14ac:dyDescent="0.4">
      <c r="B78" s="84"/>
      <c r="E78" s="86"/>
    </row>
    <row r="79" spans="2:6" x14ac:dyDescent="0.4">
      <c r="B79" s="84"/>
      <c r="C79" s="91"/>
      <c r="D79" s="91"/>
      <c r="E79" s="86"/>
    </row>
    <row r="80" spans="2:6" x14ac:dyDescent="0.4">
      <c r="B80" s="84"/>
      <c r="E80" s="86"/>
    </row>
    <row r="81" spans="2:5" x14ac:dyDescent="0.4">
      <c r="B81" s="87"/>
      <c r="C81" s="93" t="s">
        <v>14</v>
      </c>
      <c r="D81" s="93"/>
      <c r="E81" s="86"/>
    </row>
    <row r="82" spans="2:5" x14ac:dyDescent="0.4">
      <c r="B82" s="87"/>
      <c r="E82" s="86"/>
    </row>
    <row r="83" spans="2:5" x14ac:dyDescent="0.4">
      <c r="B83" s="87"/>
      <c r="E83" s="86"/>
    </row>
    <row r="84" spans="2:5" x14ac:dyDescent="0.4">
      <c r="B84" s="87"/>
      <c r="E84" s="86"/>
    </row>
    <row r="85" spans="2:5" x14ac:dyDescent="0.4">
      <c r="B85" s="87"/>
      <c r="E85" s="86"/>
    </row>
    <row r="86" spans="2:5" x14ac:dyDescent="0.4">
      <c r="B86" s="87"/>
      <c r="E86" s="86"/>
    </row>
    <row r="87" spans="2:5" x14ac:dyDescent="0.4">
      <c r="B87" s="87"/>
      <c r="E87" s="86"/>
    </row>
    <row r="88" spans="2:5" x14ac:dyDescent="0.4">
      <c r="B88" s="87"/>
      <c r="E88" s="86"/>
    </row>
    <row r="89" spans="2:5" x14ac:dyDescent="0.4">
      <c r="B89" s="87"/>
      <c r="E89" s="86"/>
    </row>
    <row r="90" spans="2:5" x14ac:dyDescent="0.4">
      <c r="B90" s="87"/>
      <c r="E90" s="86"/>
    </row>
    <row r="91" spans="2:5" x14ac:dyDescent="0.4">
      <c r="B91" s="87"/>
      <c r="E91" s="86"/>
    </row>
    <row r="92" spans="2:5" x14ac:dyDescent="0.4">
      <c r="B92" s="87"/>
      <c r="E92" s="86"/>
    </row>
    <row r="93" spans="2:5" x14ac:dyDescent="0.4">
      <c r="B93" s="87"/>
      <c r="E93" s="86"/>
    </row>
    <row r="94" spans="2:5" x14ac:dyDescent="0.4">
      <c r="B94" s="87"/>
      <c r="E94" s="86"/>
    </row>
    <row r="95" spans="2:5" x14ac:dyDescent="0.4">
      <c r="B95" s="87"/>
      <c r="E95" s="86"/>
    </row>
    <row r="96" spans="2:5" x14ac:dyDescent="0.4">
      <c r="B96" s="87"/>
      <c r="E96" s="86"/>
    </row>
    <row r="97" spans="2:5" x14ac:dyDescent="0.4">
      <c r="B97" s="87"/>
      <c r="E97" s="86"/>
    </row>
    <row r="98" spans="2:5" x14ac:dyDescent="0.4">
      <c r="B98" s="87"/>
      <c r="E98" s="86"/>
    </row>
    <row r="99" spans="2:5" x14ac:dyDescent="0.4">
      <c r="B99" s="87"/>
      <c r="E99" s="86"/>
    </row>
    <row r="100" spans="2:5" x14ac:dyDescent="0.4">
      <c r="B100" s="87"/>
      <c r="E100" s="86"/>
    </row>
    <row r="101" spans="2:5" x14ac:dyDescent="0.4">
      <c r="B101" s="87"/>
      <c r="E101" s="86"/>
    </row>
    <row r="102" spans="2:5" x14ac:dyDescent="0.4">
      <c r="B102" s="87"/>
      <c r="E102" s="86"/>
    </row>
    <row r="103" spans="2:5" x14ac:dyDescent="0.4">
      <c r="B103" s="87"/>
      <c r="E103" s="86"/>
    </row>
    <row r="104" spans="2:5" x14ac:dyDescent="0.4">
      <c r="B104" s="87"/>
      <c r="E104" s="86"/>
    </row>
    <row r="105" spans="2:5" x14ac:dyDescent="0.4">
      <c r="B105" s="87"/>
      <c r="E105" s="86"/>
    </row>
    <row r="106" spans="2:5" x14ac:dyDescent="0.4">
      <c r="B106" s="87"/>
      <c r="E106" s="86"/>
    </row>
    <row r="107" spans="2:5" x14ac:dyDescent="0.4">
      <c r="B107" s="87"/>
      <c r="E107" s="86"/>
    </row>
    <row r="108" spans="2:5" x14ac:dyDescent="0.4">
      <c r="B108" s="87"/>
      <c r="E108" s="86"/>
    </row>
    <row r="109" spans="2:5" x14ac:dyDescent="0.4">
      <c r="B109" s="87"/>
      <c r="E109" s="86"/>
    </row>
    <row r="110" spans="2:5" x14ac:dyDescent="0.4">
      <c r="B110" s="87"/>
      <c r="E110" s="86"/>
    </row>
    <row r="111" spans="2:5" x14ac:dyDescent="0.4">
      <c r="B111" s="87"/>
      <c r="E111" s="86"/>
    </row>
    <row r="112" spans="2:5" x14ac:dyDescent="0.4">
      <c r="B112" s="88"/>
      <c r="C112" s="89"/>
      <c r="D112" s="89"/>
      <c r="E112" s="90"/>
    </row>
  </sheetData>
  <mergeCells count="17">
    <mergeCell ref="H29:I29"/>
    <mergeCell ref="C56:E56"/>
    <mergeCell ref="C47:D47"/>
    <mergeCell ref="C53:D53"/>
    <mergeCell ref="C16:D16"/>
    <mergeCell ref="C46:D46"/>
    <mergeCell ref="D33:E33"/>
    <mergeCell ref="D28:E28"/>
    <mergeCell ref="C10:D10"/>
    <mergeCell ref="C6:D6"/>
    <mergeCell ref="C7:D7"/>
    <mergeCell ref="C40:D40"/>
    <mergeCell ref="D30:E30"/>
    <mergeCell ref="D36:E36"/>
    <mergeCell ref="C39:D39"/>
    <mergeCell ref="B27:D27"/>
    <mergeCell ref="D9:E9"/>
  </mergeCells>
  <phoneticPr fontId="3"/>
  <dataValidations count="6">
    <dataValidation type="list" allowBlank="1" showInputMessage="1" showErrorMessage="1" sqref="C26" xr:uid="{00000000-0002-0000-0100-000000000000}">
      <formula1>$T$24:$T$25</formula1>
    </dataValidation>
    <dataValidation type="list" allowBlank="1" showInputMessage="1" showErrorMessage="1" sqref="C25" xr:uid="{00000000-0002-0000-0100-000001000000}">
      <formula1>$V$23:$V$24</formula1>
    </dataValidation>
    <dataValidation type="list" allowBlank="1" showInputMessage="1" showErrorMessage="1" sqref="E27" xr:uid="{00000000-0002-0000-0100-000002000000}">
      <formula1>$V$25:$V$26</formula1>
    </dataValidation>
    <dataValidation type="list" allowBlank="1" showInputMessage="1" showErrorMessage="1" sqref="C33" xr:uid="{00000000-0002-0000-0100-000003000000}">
      <formula1>$T$33:$T$34</formula1>
    </dataValidation>
    <dataValidation type="list" allowBlank="1" showInputMessage="1" showErrorMessage="1" sqref="E55" xr:uid="{00000000-0002-0000-0100-000004000000}">
      <formula1>$T$54:$T$56</formula1>
    </dataValidation>
    <dataValidation type="list" allowBlank="1" showInputMessage="1" showErrorMessage="1" sqref="C28" xr:uid="{00000000-0002-0000-0100-000005000000}">
      <formula1>$T$28:$T$30</formula1>
    </dataValidation>
  </dataValidations>
  <hyperlinks>
    <hyperlink ref="C57" r:id="rId1" xr:uid="{00000000-0004-0000-0100-000000000000}"/>
    <hyperlink ref="N1" r:id="rId2" xr:uid="{00000000-0004-0000-0100-000001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portrait" r:id="rId3"/>
  <rowBreaks count="1" manualBreakCount="1">
    <brk id="57" min="1" max="5" man="1"/>
  </row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2:AO33"/>
  <sheetViews>
    <sheetView showZeros="0" view="pageBreakPreview" zoomScale="75" zoomScaleNormal="100" zoomScaleSheetLayoutView="75" workbookViewId="0">
      <selection activeCell="F5" sqref="F5:J5"/>
    </sheetView>
  </sheetViews>
  <sheetFormatPr defaultRowHeight="13.5" x14ac:dyDescent="0.4"/>
  <cols>
    <col min="1" max="1" width="3.375" style="2" customWidth="1"/>
    <col min="2" max="3" width="2.125" style="2" customWidth="1"/>
    <col min="4" max="4" width="4.125" style="2" customWidth="1"/>
    <col min="5" max="5" width="3.375" style="2" customWidth="1"/>
    <col min="6" max="6" width="3.875" style="2" customWidth="1"/>
    <col min="7" max="7" width="3.75" style="2" customWidth="1"/>
    <col min="8" max="19" width="3.375" style="2" customWidth="1"/>
    <col min="20" max="27" width="3.5" style="2" customWidth="1"/>
    <col min="28" max="28" width="15" style="2" bestFit="1" customWidth="1"/>
    <col min="29" max="16384" width="9" style="2"/>
  </cols>
  <sheetData>
    <row r="2" spans="1:41" ht="20.100000000000001" customHeight="1" x14ac:dyDescent="0.4">
      <c r="R2" s="219" t="str">
        <f>SUBSTITUTE(SUBSTITUTE(TEXT(申込書!C34,"[DBNum3]ggg ee年 mm月 dd日")," ０","　")," ","")</f>
        <v>令和　８年　４月　３日</v>
      </c>
      <c r="S2" s="219"/>
      <c r="T2" s="219"/>
      <c r="U2" s="219"/>
      <c r="V2" s="219"/>
      <c r="W2" s="219"/>
      <c r="X2" s="219"/>
      <c r="AA2" s="123" t="s">
        <v>116</v>
      </c>
    </row>
    <row r="3" spans="1:41" ht="20.100000000000001" customHeight="1" x14ac:dyDescent="0.4">
      <c r="Q3" s="95"/>
      <c r="R3" s="95"/>
      <c r="S3" s="95"/>
      <c r="T3" s="95"/>
      <c r="U3" s="95"/>
      <c r="V3" s="95"/>
      <c r="W3" s="95"/>
    </row>
    <row r="4" spans="1:41" ht="20.100000000000001" customHeight="1" x14ac:dyDescent="0.4">
      <c r="A4" s="99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Q4" s="95"/>
      <c r="R4" s="95"/>
      <c r="S4" s="95"/>
      <c r="T4" s="95"/>
      <c r="U4" s="95"/>
      <c r="V4" s="95"/>
      <c r="W4" s="95"/>
    </row>
    <row r="5" spans="1:41" ht="20.100000000000001" customHeight="1" x14ac:dyDescent="0.4">
      <c r="B5" s="3" t="s">
        <v>78</v>
      </c>
      <c r="C5" s="1"/>
      <c r="D5" s="1"/>
      <c r="E5" s="1"/>
      <c r="F5" s="216" t="str">
        <f>申込書!T4</f>
        <v>今井　一之</v>
      </c>
      <c r="G5" s="216"/>
      <c r="H5" s="216"/>
      <c r="I5" s="216"/>
      <c r="J5" s="216"/>
      <c r="K5" s="81"/>
      <c r="L5" s="1" t="s">
        <v>77</v>
      </c>
      <c r="Q5" s="95"/>
      <c r="R5" s="95"/>
      <c r="S5" s="95"/>
      <c r="T5" s="95"/>
      <c r="U5" s="95"/>
      <c r="V5" s="95"/>
      <c r="W5" s="95"/>
    </row>
    <row r="6" spans="1:41" ht="9.9499999999999993" customHeight="1" x14ac:dyDescent="0.4">
      <c r="Q6" s="95"/>
      <c r="R6" s="95"/>
      <c r="S6" s="95"/>
      <c r="T6" s="95"/>
      <c r="U6" s="95"/>
      <c r="V6" s="95"/>
      <c r="W6" s="95"/>
    </row>
    <row r="7" spans="1:41" ht="30" customHeight="1" x14ac:dyDescent="0.15">
      <c r="K7" s="220">
        <f>申込書!C6</f>
        <v>0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81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</row>
    <row r="8" spans="1:41" ht="20.100000000000001" customHeight="1" x14ac:dyDescent="0.15">
      <c r="K8" s="1" t="s">
        <v>79</v>
      </c>
      <c r="L8" s="96"/>
      <c r="M8" s="96"/>
      <c r="N8" s="221">
        <f>申込書!C10</f>
        <v>0</v>
      </c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</row>
    <row r="9" spans="1:41" ht="19.5" customHeight="1" x14ac:dyDescent="0.15">
      <c r="K9" s="1" t="s">
        <v>80</v>
      </c>
      <c r="L9" s="96"/>
      <c r="M9" s="96"/>
      <c r="N9" s="221">
        <f>申込書!C7</f>
        <v>0</v>
      </c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</row>
    <row r="10" spans="1:41" ht="19.5" customHeight="1" x14ac:dyDescent="0.15">
      <c r="K10" s="1"/>
      <c r="L10" s="96"/>
      <c r="M10" s="96"/>
      <c r="N10" s="221">
        <f>申込書!C8</f>
        <v>0</v>
      </c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</row>
    <row r="11" spans="1:41" ht="20.100000000000001" customHeight="1" x14ac:dyDescent="0.15">
      <c r="K11" s="1"/>
      <c r="L11" s="96"/>
      <c r="M11" s="96"/>
      <c r="N11" s="221">
        <f>申込書!C9</f>
        <v>0</v>
      </c>
      <c r="O11" s="221"/>
      <c r="P11" s="221"/>
      <c r="Q11" s="221"/>
      <c r="R11" s="221"/>
      <c r="S11" s="221"/>
      <c r="T11" s="221"/>
      <c r="U11" s="221"/>
      <c r="V11" s="221"/>
      <c r="W11" s="98" t="s">
        <v>81</v>
      </c>
      <c r="X11" s="97"/>
    </row>
    <row r="12" spans="1:41" ht="20.100000000000001" customHeight="1" x14ac:dyDescent="0.4">
      <c r="Q12" s="95"/>
      <c r="R12" s="95"/>
      <c r="S12" s="95"/>
      <c r="T12" s="95"/>
      <c r="U12" s="95"/>
      <c r="V12" s="95"/>
      <c r="W12" s="95"/>
    </row>
    <row r="13" spans="1:41" ht="20.100000000000001" customHeight="1" x14ac:dyDescent="0.4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149" t="s">
        <v>89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41" ht="20.100000000000001" customHeight="1" x14ac:dyDescent="0.4">
      <c r="Q14" s="95"/>
      <c r="R14" s="95"/>
      <c r="S14" s="95"/>
      <c r="T14" s="95"/>
      <c r="U14" s="95"/>
      <c r="V14" s="95"/>
      <c r="W14" s="95"/>
    </row>
    <row r="15" spans="1:41" ht="24" customHeight="1" x14ac:dyDescent="0.4">
      <c r="B15" s="1" t="s">
        <v>91</v>
      </c>
      <c r="Q15" s="95"/>
      <c r="R15" s="95"/>
      <c r="S15" s="95"/>
      <c r="T15" s="95"/>
      <c r="U15" s="95"/>
      <c r="V15" s="95"/>
      <c r="W15" s="95"/>
    </row>
    <row r="16" spans="1:41" ht="24" customHeight="1" x14ac:dyDescent="0.4">
      <c r="B16" s="1" t="s">
        <v>92</v>
      </c>
      <c r="Q16" s="95"/>
      <c r="R16" s="95"/>
      <c r="S16" s="95"/>
      <c r="T16" s="95"/>
      <c r="U16" s="95"/>
      <c r="V16" s="95"/>
      <c r="W16" s="95"/>
    </row>
    <row r="17" spans="1:28" s="1" customFormat="1" ht="20.100000000000001" customHeight="1" x14ac:dyDescent="0.4"/>
    <row r="18" spans="1:28" s="1" customFormat="1" ht="20.100000000000001" customHeight="1" x14ac:dyDescent="0.4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79" t="s">
        <v>90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8" s="1" customFormat="1" ht="20.100000000000001" customHeight="1" x14ac:dyDescent="0.4"/>
    <row r="20" spans="1:28" s="1" customFormat="1" ht="24" customHeight="1" x14ac:dyDescent="0.4">
      <c r="B20" s="212" t="s">
        <v>7</v>
      </c>
      <c r="C20" s="213"/>
      <c r="D20" s="214" t="s">
        <v>82</v>
      </c>
      <c r="E20" s="214"/>
      <c r="F20" s="214"/>
      <c r="H20" s="5" t="s">
        <v>84</v>
      </c>
    </row>
    <row r="21" spans="1:28" s="1" customFormat="1" ht="24" customHeight="1" x14ac:dyDescent="0.4">
      <c r="I21" s="217" t="str">
        <f>"（"&amp;申込書!C13&amp;申込書!C14&amp;"管内）"</f>
        <v>（管内）</v>
      </c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</row>
    <row r="22" spans="1:28" s="1" customFormat="1" ht="22.5" customHeight="1" x14ac:dyDescent="0.4"/>
    <row r="23" spans="1:28" s="1" customFormat="1" ht="21" customHeight="1" x14ac:dyDescent="0.4">
      <c r="B23" s="212" t="s">
        <v>1</v>
      </c>
      <c r="C23" s="212"/>
      <c r="D23" s="214" t="s">
        <v>83</v>
      </c>
      <c r="E23" s="214"/>
      <c r="F23" s="214"/>
      <c r="H23" s="80" t="s">
        <v>93</v>
      </c>
      <c r="I23" s="218">
        <f>申込書!C32</f>
        <v>550000</v>
      </c>
      <c r="J23" s="218"/>
      <c r="K23" s="218"/>
      <c r="L23" s="218"/>
      <c r="M23" s="218"/>
      <c r="N23" s="218"/>
      <c r="O23" s="218"/>
      <c r="P23" s="218"/>
      <c r="Q23" s="100"/>
    </row>
    <row r="24" spans="1:28" s="1" customFormat="1" ht="15" customHeight="1" x14ac:dyDescent="0.4">
      <c r="H24" s="222" t="s">
        <v>6</v>
      </c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3">
        <f>申込書!C32-申込書!C31</f>
        <v>50000</v>
      </c>
      <c r="T24" s="223"/>
      <c r="U24" s="223"/>
      <c r="V24" s="222" t="s">
        <v>85</v>
      </c>
      <c r="W24" s="222"/>
      <c r="X24" s="222"/>
      <c r="Y24" s="4"/>
      <c r="Z24" s="4"/>
      <c r="AA24" s="4"/>
      <c r="AB24" s="101"/>
    </row>
    <row r="25" spans="1:28" s="1" customFormat="1" ht="15" customHeight="1" x14ac:dyDescent="0.4">
      <c r="H25" s="222" t="s">
        <v>86</v>
      </c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4"/>
      <c r="Z25" s="4"/>
      <c r="AA25" s="4"/>
    </row>
    <row r="26" spans="1:28" s="1" customFormat="1" ht="15" customHeight="1" x14ac:dyDescent="0.4">
      <c r="H26" s="222" t="s">
        <v>87</v>
      </c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4"/>
      <c r="Z26" s="4"/>
      <c r="AA26" s="4"/>
      <c r="AB26" s="101"/>
    </row>
    <row r="27" spans="1:28" s="1" customFormat="1" ht="15" customHeight="1" x14ac:dyDescent="0.4">
      <c r="H27" s="222" t="s">
        <v>94</v>
      </c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4"/>
      <c r="Z27" s="4"/>
      <c r="AA27" s="4"/>
      <c r="AB27" s="101"/>
    </row>
    <row r="28" spans="1:28" s="1" customFormat="1" ht="24" customHeight="1" x14ac:dyDescent="0.4"/>
    <row r="29" spans="1:28" s="1" customFormat="1" ht="24" customHeight="1" x14ac:dyDescent="0.4">
      <c r="B29" s="212" t="s">
        <v>0</v>
      </c>
      <c r="C29" s="212"/>
      <c r="D29" s="214" t="s">
        <v>5</v>
      </c>
      <c r="E29" s="214"/>
      <c r="F29" s="214"/>
      <c r="H29" s="80" t="s">
        <v>4</v>
      </c>
      <c r="J29" s="215" t="str">
        <f>SUBSTITUTE(SUBSTITUTE(TEXT(申込書!C35,"[DBNum3]ggg ee年 mm月 dd日")," ０","　")," ","")</f>
        <v>令和　８年　４月　４日</v>
      </c>
      <c r="K29" s="215"/>
      <c r="L29" s="215"/>
      <c r="M29" s="215"/>
      <c r="N29" s="215"/>
      <c r="O29" s="215"/>
      <c r="P29" s="215"/>
      <c r="AB29" s="94"/>
    </row>
    <row r="30" spans="1:28" s="1" customFormat="1" ht="24" customHeight="1" x14ac:dyDescent="0.4">
      <c r="H30" s="80" t="s">
        <v>3</v>
      </c>
      <c r="J30" s="215" t="str">
        <f>SUBSTITUTE(SUBSTITUTE(TEXT(申込書!C36,"[DBNum3]ggg ee年 mm月 dd日")," ０","　")," ","")</f>
        <v>令和　８年　６月　４日</v>
      </c>
      <c r="K30" s="215"/>
      <c r="L30" s="215"/>
      <c r="M30" s="215"/>
      <c r="N30" s="215"/>
      <c r="O30" s="215"/>
      <c r="P30" s="215"/>
    </row>
    <row r="31" spans="1:28" s="1" customFormat="1" ht="24" customHeight="1" x14ac:dyDescent="0.4">
      <c r="H31" s="80"/>
      <c r="J31" s="102"/>
      <c r="K31" s="102"/>
      <c r="L31" s="102"/>
      <c r="M31" s="102"/>
      <c r="N31" s="102"/>
      <c r="O31" s="102"/>
      <c r="P31" s="102"/>
    </row>
    <row r="32" spans="1:28" s="1" customFormat="1" ht="24" customHeight="1" x14ac:dyDescent="0.4">
      <c r="B32" s="212" t="s">
        <v>9</v>
      </c>
      <c r="C32" s="213"/>
      <c r="D32" s="214" t="s">
        <v>8</v>
      </c>
      <c r="E32" s="214"/>
      <c r="H32" s="1" t="s">
        <v>88</v>
      </c>
    </row>
    <row r="33" spans="4:4" s="1" customFormat="1" ht="24" customHeight="1" x14ac:dyDescent="0.4">
      <c r="D33" s="94"/>
    </row>
  </sheetData>
  <sheetProtection sheet="1" objects="1" scenarios="1"/>
  <mergeCells count="25">
    <mergeCell ref="H27:X27"/>
    <mergeCell ref="H24:R24"/>
    <mergeCell ref="V24:X24"/>
    <mergeCell ref="H25:X25"/>
    <mergeCell ref="H26:X26"/>
    <mergeCell ref="S24:U24"/>
    <mergeCell ref="R2:X2"/>
    <mergeCell ref="K7:W7"/>
    <mergeCell ref="N8:Y8"/>
    <mergeCell ref="N9:Y9"/>
    <mergeCell ref="N11:V11"/>
    <mergeCell ref="N10:Y10"/>
    <mergeCell ref="F5:J5"/>
    <mergeCell ref="B20:C20"/>
    <mergeCell ref="D20:F20"/>
    <mergeCell ref="D23:F23"/>
    <mergeCell ref="I21:T21"/>
    <mergeCell ref="B23:C23"/>
    <mergeCell ref="I23:P23"/>
    <mergeCell ref="B32:C32"/>
    <mergeCell ref="D29:F29"/>
    <mergeCell ref="D32:E32"/>
    <mergeCell ref="J29:P29"/>
    <mergeCell ref="J30:P30"/>
    <mergeCell ref="B29:C29"/>
  </mergeCells>
  <phoneticPr fontId="3"/>
  <conditionalFormatting sqref="J29:P30">
    <cfRule type="expression" dxfId="0" priority="1">
      <formula>AND(YEAR(B2)&lt;10,MONTH(B2)&lt;10,DAY(B2)&lt;10)</formula>
    </cfRule>
  </conditionalFormatting>
  <printOptions horizontalCentered="1"/>
  <pageMargins left="0.55118110236220474" right="0.4724409448818898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BS53"/>
  <sheetViews>
    <sheetView view="pageBreakPreview" zoomScale="75" zoomScaleNormal="75" zoomScaleSheetLayoutView="75" workbookViewId="0">
      <selection activeCell="K27" sqref="K27"/>
    </sheetView>
  </sheetViews>
  <sheetFormatPr defaultRowHeight="18.75" x14ac:dyDescent="0.4"/>
  <cols>
    <col min="1" max="1" width="3.875" style="16" customWidth="1"/>
    <col min="2" max="2" width="4.875" style="16" customWidth="1"/>
    <col min="3" max="3" width="8.625" style="15" customWidth="1"/>
    <col min="4" max="4" width="9.375" style="16" customWidth="1"/>
    <col min="5" max="5" width="5.625" style="16" customWidth="1"/>
    <col min="6" max="6" width="9.25" style="16" customWidth="1"/>
    <col min="7" max="7" width="9.125" style="16" customWidth="1"/>
    <col min="8" max="8" width="9" style="16" customWidth="1"/>
    <col min="9" max="9" width="9.5" style="16" customWidth="1"/>
    <col min="10" max="10" width="34.25" style="16" customWidth="1"/>
    <col min="11" max="11" width="24" style="16" customWidth="1"/>
    <col min="12" max="12" width="9" style="16"/>
    <col min="13" max="13" width="7.875" style="16" customWidth="1"/>
    <col min="14" max="14" width="27.125" style="16" customWidth="1"/>
    <col min="15" max="15" width="16" style="16" customWidth="1"/>
    <col min="16" max="16" width="11.5" style="16" bestFit="1" customWidth="1"/>
    <col min="17" max="17" width="12.125" style="16" bestFit="1" customWidth="1"/>
    <col min="18" max="19" width="6.75" style="16" customWidth="1"/>
    <col min="20" max="21" width="9" style="16" customWidth="1"/>
    <col min="22" max="22" width="10" style="16" customWidth="1"/>
    <col min="23" max="24" width="9" style="16" customWidth="1"/>
    <col min="25" max="28" width="9" style="16" hidden="1" customWidth="1"/>
    <col min="29" max="31" width="10.625" style="16" hidden="1" customWidth="1"/>
    <col min="32" max="35" width="9" style="16" hidden="1" customWidth="1"/>
    <col min="36" max="36" width="11.25" style="16" hidden="1" customWidth="1"/>
    <col min="37" max="41" width="9" style="16" hidden="1" customWidth="1"/>
    <col min="42" max="42" width="11.25" style="16" hidden="1" customWidth="1"/>
    <col min="43" max="43" width="12.625" style="16" hidden="1" customWidth="1"/>
    <col min="44" max="47" width="9" style="16" hidden="1" customWidth="1"/>
    <col min="48" max="49" width="5.625" style="16" hidden="1" customWidth="1"/>
    <col min="50" max="50" width="12.125" style="16" hidden="1" customWidth="1"/>
    <col min="51" max="51" width="9.25" style="16" hidden="1" customWidth="1"/>
    <col min="52" max="52" width="9.5" style="16" hidden="1" customWidth="1"/>
    <col min="53" max="53" width="29.375" style="16" hidden="1" customWidth="1"/>
    <col min="54" max="54" width="13.625" style="16" hidden="1" customWidth="1"/>
    <col min="55" max="55" width="24.75" style="16" hidden="1" customWidth="1"/>
    <col min="56" max="56" width="11.5" style="16" hidden="1" customWidth="1"/>
    <col min="57" max="57" width="29.75" style="16" hidden="1" customWidth="1"/>
    <col min="58" max="58" width="11.875" style="16" hidden="1" customWidth="1"/>
    <col min="59" max="59" width="21.625" style="16" hidden="1" customWidth="1"/>
    <col min="60" max="60" width="13.625" style="16" hidden="1" customWidth="1"/>
    <col min="61" max="61" width="37.5" style="16" hidden="1" customWidth="1"/>
    <col min="62" max="62" width="65.625" style="16" hidden="1" customWidth="1"/>
    <col min="63" max="63" width="10" style="16" hidden="1" customWidth="1"/>
    <col min="64" max="65" width="11.5" style="16" hidden="1" customWidth="1"/>
    <col min="66" max="67" width="17" style="16" hidden="1" customWidth="1"/>
    <col min="68" max="69" width="9" style="16"/>
    <col min="70" max="70" width="0" style="16" hidden="1" customWidth="1"/>
    <col min="71" max="257" width="9" style="16"/>
    <col min="258" max="258" width="3.875" style="16" customWidth="1"/>
    <col min="259" max="259" width="4.875" style="16" customWidth="1"/>
    <col min="260" max="260" width="8.625" style="16" customWidth="1"/>
    <col min="261" max="266" width="0" style="16" hidden="1" customWidth="1"/>
    <col min="267" max="267" width="54.625" style="16" customWidth="1"/>
    <col min="268" max="268" width="32.625" style="16" bestFit="1" customWidth="1"/>
    <col min="269" max="269" width="9" style="16"/>
    <col min="270" max="272" width="0" style="16" hidden="1" customWidth="1"/>
    <col min="273" max="273" width="11.5" style="16" bestFit="1" customWidth="1"/>
    <col min="274" max="274" width="12.125" style="16" bestFit="1" customWidth="1"/>
    <col min="275" max="275" width="8.5" style="16" customWidth="1"/>
    <col min="276" max="276" width="8.875" style="16" customWidth="1"/>
    <col min="277" max="281" width="0" style="16" hidden="1" customWidth="1"/>
    <col min="282" max="282" width="9" style="16"/>
    <col min="283" max="292" width="0" style="16" hidden="1" customWidth="1"/>
    <col min="293" max="293" width="11.25" style="16" bestFit="1" customWidth="1"/>
    <col min="294" max="298" width="9" style="16"/>
    <col min="299" max="299" width="11.25" style="16" bestFit="1" customWidth="1"/>
    <col min="300" max="300" width="12.625" style="16" customWidth="1"/>
    <col min="301" max="304" width="9" style="16"/>
    <col min="305" max="312" width="0" style="16" hidden="1" customWidth="1"/>
    <col min="313" max="313" width="11.5" style="16" bestFit="1" customWidth="1"/>
    <col min="314" max="314" width="29.75" style="16" bestFit="1" customWidth="1"/>
    <col min="315" max="315" width="11.875" style="16" customWidth="1"/>
    <col min="316" max="316" width="21.625" style="16" customWidth="1"/>
    <col min="317" max="317" width="13.625" style="16" bestFit="1" customWidth="1"/>
    <col min="318" max="318" width="37.5" style="16" bestFit="1" customWidth="1"/>
    <col min="319" max="319" width="94.625" style="16" bestFit="1" customWidth="1"/>
    <col min="320" max="320" width="7.75" style="16" bestFit="1" customWidth="1"/>
    <col min="321" max="321" width="11.5" style="16" bestFit="1" customWidth="1"/>
    <col min="322" max="322" width="11.5" style="16" customWidth="1"/>
    <col min="323" max="323" width="17" style="16" bestFit="1" customWidth="1"/>
    <col min="324" max="324" width="16.75" style="16" bestFit="1" customWidth="1"/>
    <col min="325" max="513" width="9" style="16"/>
    <col min="514" max="514" width="3.875" style="16" customWidth="1"/>
    <col min="515" max="515" width="4.875" style="16" customWidth="1"/>
    <col min="516" max="516" width="8.625" style="16" customWidth="1"/>
    <col min="517" max="522" width="0" style="16" hidden="1" customWidth="1"/>
    <col min="523" max="523" width="54.625" style="16" customWidth="1"/>
    <col min="524" max="524" width="32.625" style="16" bestFit="1" customWidth="1"/>
    <col min="525" max="525" width="9" style="16"/>
    <col min="526" max="528" width="0" style="16" hidden="1" customWidth="1"/>
    <col min="529" max="529" width="11.5" style="16" bestFit="1" customWidth="1"/>
    <col min="530" max="530" width="12.125" style="16" bestFit="1" customWidth="1"/>
    <col min="531" max="531" width="8.5" style="16" customWidth="1"/>
    <col min="532" max="532" width="8.875" style="16" customWidth="1"/>
    <col min="533" max="537" width="0" style="16" hidden="1" customWidth="1"/>
    <col min="538" max="538" width="9" style="16"/>
    <col min="539" max="548" width="0" style="16" hidden="1" customWidth="1"/>
    <col min="549" max="549" width="11.25" style="16" bestFit="1" customWidth="1"/>
    <col min="550" max="554" width="9" style="16"/>
    <col min="555" max="555" width="11.25" style="16" bestFit="1" customWidth="1"/>
    <col min="556" max="556" width="12.625" style="16" customWidth="1"/>
    <col min="557" max="560" width="9" style="16"/>
    <col min="561" max="568" width="0" style="16" hidden="1" customWidth="1"/>
    <col min="569" max="569" width="11.5" style="16" bestFit="1" customWidth="1"/>
    <col min="570" max="570" width="29.75" style="16" bestFit="1" customWidth="1"/>
    <col min="571" max="571" width="11.875" style="16" customWidth="1"/>
    <col min="572" max="572" width="21.625" style="16" customWidth="1"/>
    <col min="573" max="573" width="13.625" style="16" bestFit="1" customWidth="1"/>
    <col min="574" max="574" width="37.5" style="16" bestFit="1" customWidth="1"/>
    <col min="575" max="575" width="94.625" style="16" bestFit="1" customWidth="1"/>
    <col min="576" max="576" width="7.75" style="16" bestFit="1" customWidth="1"/>
    <col min="577" max="577" width="11.5" style="16" bestFit="1" customWidth="1"/>
    <col min="578" max="578" width="11.5" style="16" customWidth="1"/>
    <col min="579" max="579" width="17" style="16" bestFit="1" customWidth="1"/>
    <col min="580" max="580" width="16.75" style="16" bestFit="1" customWidth="1"/>
    <col min="581" max="769" width="9" style="16"/>
    <col min="770" max="770" width="3.875" style="16" customWidth="1"/>
    <col min="771" max="771" width="4.875" style="16" customWidth="1"/>
    <col min="772" max="772" width="8.625" style="16" customWidth="1"/>
    <col min="773" max="778" width="0" style="16" hidden="1" customWidth="1"/>
    <col min="779" max="779" width="54.625" style="16" customWidth="1"/>
    <col min="780" max="780" width="32.625" style="16" bestFit="1" customWidth="1"/>
    <col min="781" max="781" width="9" style="16"/>
    <col min="782" max="784" width="0" style="16" hidden="1" customWidth="1"/>
    <col min="785" max="785" width="11.5" style="16" bestFit="1" customWidth="1"/>
    <col min="786" max="786" width="12.125" style="16" bestFit="1" customWidth="1"/>
    <col min="787" max="787" width="8.5" style="16" customWidth="1"/>
    <col min="788" max="788" width="8.875" style="16" customWidth="1"/>
    <col min="789" max="793" width="0" style="16" hidden="1" customWidth="1"/>
    <col min="794" max="794" width="9" style="16"/>
    <col min="795" max="804" width="0" style="16" hidden="1" customWidth="1"/>
    <col min="805" max="805" width="11.25" style="16" bestFit="1" customWidth="1"/>
    <col min="806" max="810" width="9" style="16"/>
    <col min="811" max="811" width="11.25" style="16" bestFit="1" customWidth="1"/>
    <col min="812" max="812" width="12.625" style="16" customWidth="1"/>
    <col min="813" max="816" width="9" style="16"/>
    <col min="817" max="824" width="0" style="16" hidden="1" customWidth="1"/>
    <col min="825" max="825" width="11.5" style="16" bestFit="1" customWidth="1"/>
    <col min="826" max="826" width="29.75" style="16" bestFit="1" customWidth="1"/>
    <col min="827" max="827" width="11.875" style="16" customWidth="1"/>
    <col min="828" max="828" width="21.625" style="16" customWidth="1"/>
    <col min="829" max="829" width="13.625" style="16" bestFit="1" customWidth="1"/>
    <col min="830" max="830" width="37.5" style="16" bestFit="1" customWidth="1"/>
    <col min="831" max="831" width="94.625" style="16" bestFit="1" customWidth="1"/>
    <col min="832" max="832" width="7.75" style="16" bestFit="1" customWidth="1"/>
    <col min="833" max="833" width="11.5" style="16" bestFit="1" customWidth="1"/>
    <col min="834" max="834" width="11.5" style="16" customWidth="1"/>
    <col min="835" max="835" width="17" style="16" bestFit="1" customWidth="1"/>
    <col min="836" max="836" width="16.75" style="16" bestFit="1" customWidth="1"/>
    <col min="837" max="1025" width="9" style="16"/>
    <col min="1026" max="1026" width="3.875" style="16" customWidth="1"/>
    <col min="1027" max="1027" width="4.875" style="16" customWidth="1"/>
    <col min="1028" max="1028" width="8.625" style="16" customWidth="1"/>
    <col min="1029" max="1034" width="0" style="16" hidden="1" customWidth="1"/>
    <col min="1035" max="1035" width="54.625" style="16" customWidth="1"/>
    <col min="1036" max="1036" width="32.625" style="16" bestFit="1" customWidth="1"/>
    <col min="1037" max="1037" width="9" style="16"/>
    <col min="1038" max="1040" width="0" style="16" hidden="1" customWidth="1"/>
    <col min="1041" max="1041" width="11.5" style="16" bestFit="1" customWidth="1"/>
    <col min="1042" max="1042" width="12.125" style="16" bestFit="1" customWidth="1"/>
    <col min="1043" max="1043" width="8.5" style="16" customWidth="1"/>
    <col min="1044" max="1044" width="8.875" style="16" customWidth="1"/>
    <col min="1045" max="1049" width="0" style="16" hidden="1" customWidth="1"/>
    <col min="1050" max="1050" width="9" style="16"/>
    <col min="1051" max="1060" width="0" style="16" hidden="1" customWidth="1"/>
    <col min="1061" max="1061" width="11.25" style="16" bestFit="1" customWidth="1"/>
    <col min="1062" max="1066" width="9" style="16"/>
    <col min="1067" max="1067" width="11.25" style="16" bestFit="1" customWidth="1"/>
    <col min="1068" max="1068" width="12.625" style="16" customWidth="1"/>
    <col min="1069" max="1072" width="9" style="16"/>
    <col min="1073" max="1080" width="0" style="16" hidden="1" customWidth="1"/>
    <col min="1081" max="1081" width="11.5" style="16" bestFit="1" customWidth="1"/>
    <col min="1082" max="1082" width="29.75" style="16" bestFit="1" customWidth="1"/>
    <col min="1083" max="1083" width="11.875" style="16" customWidth="1"/>
    <col min="1084" max="1084" width="21.625" style="16" customWidth="1"/>
    <col min="1085" max="1085" width="13.625" style="16" bestFit="1" customWidth="1"/>
    <col min="1086" max="1086" width="37.5" style="16" bestFit="1" customWidth="1"/>
    <col min="1087" max="1087" width="94.625" style="16" bestFit="1" customWidth="1"/>
    <col min="1088" max="1088" width="7.75" style="16" bestFit="1" customWidth="1"/>
    <col min="1089" max="1089" width="11.5" style="16" bestFit="1" customWidth="1"/>
    <col min="1090" max="1090" width="11.5" style="16" customWidth="1"/>
    <col min="1091" max="1091" width="17" style="16" bestFit="1" customWidth="1"/>
    <col min="1092" max="1092" width="16.75" style="16" bestFit="1" customWidth="1"/>
    <col min="1093" max="1281" width="9" style="16"/>
    <col min="1282" max="1282" width="3.875" style="16" customWidth="1"/>
    <col min="1283" max="1283" width="4.875" style="16" customWidth="1"/>
    <col min="1284" max="1284" width="8.625" style="16" customWidth="1"/>
    <col min="1285" max="1290" width="0" style="16" hidden="1" customWidth="1"/>
    <col min="1291" max="1291" width="54.625" style="16" customWidth="1"/>
    <col min="1292" max="1292" width="32.625" style="16" bestFit="1" customWidth="1"/>
    <col min="1293" max="1293" width="9" style="16"/>
    <col min="1294" max="1296" width="0" style="16" hidden="1" customWidth="1"/>
    <col min="1297" max="1297" width="11.5" style="16" bestFit="1" customWidth="1"/>
    <col min="1298" max="1298" width="12.125" style="16" bestFit="1" customWidth="1"/>
    <col min="1299" max="1299" width="8.5" style="16" customWidth="1"/>
    <col min="1300" max="1300" width="8.875" style="16" customWidth="1"/>
    <col min="1301" max="1305" width="0" style="16" hidden="1" customWidth="1"/>
    <col min="1306" max="1306" width="9" style="16"/>
    <col min="1307" max="1316" width="0" style="16" hidden="1" customWidth="1"/>
    <col min="1317" max="1317" width="11.25" style="16" bestFit="1" customWidth="1"/>
    <col min="1318" max="1322" width="9" style="16"/>
    <col min="1323" max="1323" width="11.25" style="16" bestFit="1" customWidth="1"/>
    <col min="1324" max="1324" width="12.625" style="16" customWidth="1"/>
    <col min="1325" max="1328" width="9" style="16"/>
    <col min="1329" max="1336" width="0" style="16" hidden="1" customWidth="1"/>
    <col min="1337" max="1337" width="11.5" style="16" bestFit="1" customWidth="1"/>
    <col min="1338" max="1338" width="29.75" style="16" bestFit="1" customWidth="1"/>
    <col min="1339" max="1339" width="11.875" style="16" customWidth="1"/>
    <col min="1340" max="1340" width="21.625" style="16" customWidth="1"/>
    <col min="1341" max="1341" width="13.625" style="16" bestFit="1" customWidth="1"/>
    <col min="1342" max="1342" width="37.5" style="16" bestFit="1" customWidth="1"/>
    <col min="1343" max="1343" width="94.625" style="16" bestFit="1" customWidth="1"/>
    <col min="1344" max="1344" width="7.75" style="16" bestFit="1" customWidth="1"/>
    <col min="1345" max="1345" width="11.5" style="16" bestFit="1" customWidth="1"/>
    <col min="1346" max="1346" width="11.5" style="16" customWidth="1"/>
    <col min="1347" max="1347" width="17" style="16" bestFit="1" customWidth="1"/>
    <col min="1348" max="1348" width="16.75" style="16" bestFit="1" customWidth="1"/>
    <col min="1349" max="1537" width="9" style="16"/>
    <col min="1538" max="1538" width="3.875" style="16" customWidth="1"/>
    <col min="1539" max="1539" width="4.875" style="16" customWidth="1"/>
    <col min="1540" max="1540" width="8.625" style="16" customWidth="1"/>
    <col min="1541" max="1546" width="0" style="16" hidden="1" customWidth="1"/>
    <col min="1547" max="1547" width="54.625" style="16" customWidth="1"/>
    <col min="1548" max="1548" width="32.625" style="16" bestFit="1" customWidth="1"/>
    <col min="1549" max="1549" width="9" style="16"/>
    <col min="1550" max="1552" width="0" style="16" hidden="1" customWidth="1"/>
    <col min="1553" max="1553" width="11.5" style="16" bestFit="1" customWidth="1"/>
    <col min="1554" max="1554" width="12.125" style="16" bestFit="1" customWidth="1"/>
    <col min="1555" max="1555" width="8.5" style="16" customWidth="1"/>
    <col min="1556" max="1556" width="8.875" style="16" customWidth="1"/>
    <col min="1557" max="1561" width="0" style="16" hidden="1" customWidth="1"/>
    <col min="1562" max="1562" width="9" style="16"/>
    <col min="1563" max="1572" width="0" style="16" hidden="1" customWidth="1"/>
    <col min="1573" max="1573" width="11.25" style="16" bestFit="1" customWidth="1"/>
    <col min="1574" max="1578" width="9" style="16"/>
    <col min="1579" max="1579" width="11.25" style="16" bestFit="1" customWidth="1"/>
    <col min="1580" max="1580" width="12.625" style="16" customWidth="1"/>
    <col min="1581" max="1584" width="9" style="16"/>
    <col min="1585" max="1592" width="0" style="16" hidden="1" customWidth="1"/>
    <col min="1593" max="1593" width="11.5" style="16" bestFit="1" customWidth="1"/>
    <col min="1594" max="1594" width="29.75" style="16" bestFit="1" customWidth="1"/>
    <col min="1595" max="1595" width="11.875" style="16" customWidth="1"/>
    <col min="1596" max="1596" width="21.625" style="16" customWidth="1"/>
    <col min="1597" max="1597" width="13.625" style="16" bestFit="1" customWidth="1"/>
    <col min="1598" max="1598" width="37.5" style="16" bestFit="1" customWidth="1"/>
    <col min="1599" max="1599" width="94.625" style="16" bestFit="1" customWidth="1"/>
    <col min="1600" max="1600" width="7.75" style="16" bestFit="1" customWidth="1"/>
    <col min="1601" max="1601" width="11.5" style="16" bestFit="1" customWidth="1"/>
    <col min="1602" max="1602" width="11.5" style="16" customWidth="1"/>
    <col min="1603" max="1603" width="17" style="16" bestFit="1" customWidth="1"/>
    <col min="1604" max="1604" width="16.75" style="16" bestFit="1" customWidth="1"/>
    <col min="1605" max="1793" width="9" style="16"/>
    <col min="1794" max="1794" width="3.875" style="16" customWidth="1"/>
    <col min="1795" max="1795" width="4.875" style="16" customWidth="1"/>
    <col min="1796" max="1796" width="8.625" style="16" customWidth="1"/>
    <col min="1797" max="1802" width="0" style="16" hidden="1" customWidth="1"/>
    <col min="1803" max="1803" width="54.625" style="16" customWidth="1"/>
    <col min="1804" max="1804" width="32.625" style="16" bestFit="1" customWidth="1"/>
    <col min="1805" max="1805" width="9" style="16"/>
    <col min="1806" max="1808" width="0" style="16" hidden="1" customWidth="1"/>
    <col min="1809" max="1809" width="11.5" style="16" bestFit="1" customWidth="1"/>
    <col min="1810" max="1810" width="12.125" style="16" bestFit="1" customWidth="1"/>
    <col min="1811" max="1811" width="8.5" style="16" customWidth="1"/>
    <col min="1812" max="1812" width="8.875" style="16" customWidth="1"/>
    <col min="1813" max="1817" width="0" style="16" hidden="1" customWidth="1"/>
    <col min="1818" max="1818" width="9" style="16"/>
    <col min="1819" max="1828" width="0" style="16" hidden="1" customWidth="1"/>
    <col min="1829" max="1829" width="11.25" style="16" bestFit="1" customWidth="1"/>
    <col min="1830" max="1834" width="9" style="16"/>
    <col min="1835" max="1835" width="11.25" style="16" bestFit="1" customWidth="1"/>
    <col min="1836" max="1836" width="12.625" style="16" customWidth="1"/>
    <col min="1837" max="1840" width="9" style="16"/>
    <col min="1841" max="1848" width="0" style="16" hidden="1" customWidth="1"/>
    <col min="1849" max="1849" width="11.5" style="16" bestFit="1" customWidth="1"/>
    <col min="1850" max="1850" width="29.75" style="16" bestFit="1" customWidth="1"/>
    <col min="1851" max="1851" width="11.875" style="16" customWidth="1"/>
    <col min="1852" max="1852" width="21.625" style="16" customWidth="1"/>
    <col min="1853" max="1853" width="13.625" style="16" bestFit="1" customWidth="1"/>
    <col min="1854" max="1854" width="37.5" style="16" bestFit="1" customWidth="1"/>
    <col min="1855" max="1855" width="94.625" style="16" bestFit="1" customWidth="1"/>
    <col min="1856" max="1856" width="7.75" style="16" bestFit="1" customWidth="1"/>
    <col min="1857" max="1857" width="11.5" style="16" bestFit="1" customWidth="1"/>
    <col min="1858" max="1858" width="11.5" style="16" customWidth="1"/>
    <col min="1859" max="1859" width="17" style="16" bestFit="1" customWidth="1"/>
    <col min="1860" max="1860" width="16.75" style="16" bestFit="1" customWidth="1"/>
    <col min="1861" max="2049" width="9" style="16"/>
    <col min="2050" max="2050" width="3.875" style="16" customWidth="1"/>
    <col min="2051" max="2051" width="4.875" style="16" customWidth="1"/>
    <col min="2052" max="2052" width="8.625" style="16" customWidth="1"/>
    <col min="2053" max="2058" width="0" style="16" hidden="1" customWidth="1"/>
    <col min="2059" max="2059" width="54.625" style="16" customWidth="1"/>
    <col min="2060" max="2060" width="32.625" style="16" bestFit="1" customWidth="1"/>
    <col min="2061" max="2061" width="9" style="16"/>
    <col min="2062" max="2064" width="0" style="16" hidden="1" customWidth="1"/>
    <col min="2065" max="2065" width="11.5" style="16" bestFit="1" customWidth="1"/>
    <col min="2066" max="2066" width="12.125" style="16" bestFit="1" customWidth="1"/>
    <col min="2067" max="2067" width="8.5" style="16" customWidth="1"/>
    <col min="2068" max="2068" width="8.875" style="16" customWidth="1"/>
    <col min="2069" max="2073" width="0" style="16" hidden="1" customWidth="1"/>
    <col min="2074" max="2074" width="9" style="16"/>
    <col min="2075" max="2084" width="0" style="16" hidden="1" customWidth="1"/>
    <col min="2085" max="2085" width="11.25" style="16" bestFit="1" customWidth="1"/>
    <col min="2086" max="2090" width="9" style="16"/>
    <col min="2091" max="2091" width="11.25" style="16" bestFit="1" customWidth="1"/>
    <col min="2092" max="2092" width="12.625" style="16" customWidth="1"/>
    <col min="2093" max="2096" width="9" style="16"/>
    <col min="2097" max="2104" width="0" style="16" hidden="1" customWidth="1"/>
    <col min="2105" max="2105" width="11.5" style="16" bestFit="1" customWidth="1"/>
    <col min="2106" max="2106" width="29.75" style="16" bestFit="1" customWidth="1"/>
    <col min="2107" max="2107" width="11.875" style="16" customWidth="1"/>
    <col min="2108" max="2108" width="21.625" style="16" customWidth="1"/>
    <col min="2109" max="2109" width="13.625" style="16" bestFit="1" customWidth="1"/>
    <col min="2110" max="2110" width="37.5" style="16" bestFit="1" customWidth="1"/>
    <col min="2111" max="2111" width="94.625" style="16" bestFit="1" customWidth="1"/>
    <col min="2112" max="2112" width="7.75" style="16" bestFit="1" customWidth="1"/>
    <col min="2113" max="2113" width="11.5" style="16" bestFit="1" customWidth="1"/>
    <col min="2114" max="2114" width="11.5" style="16" customWidth="1"/>
    <col min="2115" max="2115" width="17" style="16" bestFit="1" customWidth="1"/>
    <col min="2116" max="2116" width="16.75" style="16" bestFit="1" customWidth="1"/>
    <col min="2117" max="2305" width="9" style="16"/>
    <col min="2306" max="2306" width="3.875" style="16" customWidth="1"/>
    <col min="2307" max="2307" width="4.875" style="16" customWidth="1"/>
    <col min="2308" max="2308" width="8.625" style="16" customWidth="1"/>
    <col min="2309" max="2314" width="0" style="16" hidden="1" customWidth="1"/>
    <col min="2315" max="2315" width="54.625" style="16" customWidth="1"/>
    <col min="2316" max="2316" width="32.625" style="16" bestFit="1" customWidth="1"/>
    <col min="2317" max="2317" width="9" style="16"/>
    <col min="2318" max="2320" width="0" style="16" hidden="1" customWidth="1"/>
    <col min="2321" max="2321" width="11.5" style="16" bestFit="1" customWidth="1"/>
    <col min="2322" max="2322" width="12.125" style="16" bestFit="1" customWidth="1"/>
    <col min="2323" max="2323" width="8.5" style="16" customWidth="1"/>
    <col min="2324" max="2324" width="8.875" style="16" customWidth="1"/>
    <col min="2325" max="2329" width="0" style="16" hidden="1" customWidth="1"/>
    <col min="2330" max="2330" width="9" style="16"/>
    <col min="2331" max="2340" width="0" style="16" hidden="1" customWidth="1"/>
    <col min="2341" max="2341" width="11.25" style="16" bestFit="1" customWidth="1"/>
    <col min="2342" max="2346" width="9" style="16"/>
    <col min="2347" max="2347" width="11.25" style="16" bestFit="1" customWidth="1"/>
    <col min="2348" max="2348" width="12.625" style="16" customWidth="1"/>
    <col min="2349" max="2352" width="9" style="16"/>
    <col min="2353" max="2360" width="0" style="16" hidden="1" customWidth="1"/>
    <col min="2361" max="2361" width="11.5" style="16" bestFit="1" customWidth="1"/>
    <col min="2362" max="2362" width="29.75" style="16" bestFit="1" customWidth="1"/>
    <col min="2363" max="2363" width="11.875" style="16" customWidth="1"/>
    <col min="2364" max="2364" width="21.625" style="16" customWidth="1"/>
    <col min="2365" max="2365" width="13.625" style="16" bestFit="1" customWidth="1"/>
    <col min="2366" max="2366" width="37.5" style="16" bestFit="1" customWidth="1"/>
    <col min="2367" max="2367" width="94.625" style="16" bestFit="1" customWidth="1"/>
    <col min="2368" max="2368" width="7.75" style="16" bestFit="1" customWidth="1"/>
    <col min="2369" max="2369" width="11.5" style="16" bestFit="1" customWidth="1"/>
    <col min="2370" max="2370" width="11.5" style="16" customWidth="1"/>
    <col min="2371" max="2371" width="17" style="16" bestFit="1" customWidth="1"/>
    <col min="2372" max="2372" width="16.75" style="16" bestFit="1" customWidth="1"/>
    <col min="2373" max="2561" width="9" style="16"/>
    <col min="2562" max="2562" width="3.875" style="16" customWidth="1"/>
    <col min="2563" max="2563" width="4.875" style="16" customWidth="1"/>
    <col min="2564" max="2564" width="8.625" style="16" customWidth="1"/>
    <col min="2565" max="2570" width="0" style="16" hidden="1" customWidth="1"/>
    <col min="2571" max="2571" width="54.625" style="16" customWidth="1"/>
    <col min="2572" max="2572" width="32.625" style="16" bestFit="1" customWidth="1"/>
    <col min="2573" max="2573" width="9" style="16"/>
    <col min="2574" max="2576" width="0" style="16" hidden="1" customWidth="1"/>
    <col min="2577" max="2577" width="11.5" style="16" bestFit="1" customWidth="1"/>
    <col min="2578" max="2578" width="12.125" style="16" bestFit="1" customWidth="1"/>
    <col min="2579" max="2579" width="8.5" style="16" customWidth="1"/>
    <col min="2580" max="2580" width="8.875" style="16" customWidth="1"/>
    <col min="2581" max="2585" width="0" style="16" hidden="1" customWidth="1"/>
    <col min="2586" max="2586" width="9" style="16"/>
    <col min="2587" max="2596" width="0" style="16" hidden="1" customWidth="1"/>
    <col min="2597" max="2597" width="11.25" style="16" bestFit="1" customWidth="1"/>
    <col min="2598" max="2602" width="9" style="16"/>
    <col min="2603" max="2603" width="11.25" style="16" bestFit="1" customWidth="1"/>
    <col min="2604" max="2604" width="12.625" style="16" customWidth="1"/>
    <col min="2605" max="2608" width="9" style="16"/>
    <col min="2609" max="2616" width="0" style="16" hidden="1" customWidth="1"/>
    <col min="2617" max="2617" width="11.5" style="16" bestFit="1" customWidth="1"/>
    <col min="2618" max="2618" width="29.75" style="16" bestFit="1" customWidth="1"/>
    <col min="2619" max="2619" width="11.875" style="16" customWidth="1"/>
    <col min="2620" max="2620" width="21.625" style="16" customWidth="1"/>
    <col min="2621" max="2621" width="13.625" style="16" bestFit="1" customWidth="1"/>
    <col min="2622" max="2622" width="37.5" style="16" bestFit="1" customWidth="1"/>
    <col min="2623" max="2623" width="94.625" style="16" bestFit="1" customWidth="1"/>
    <col min="2624" max="2624" width="7.75" style="16" bestFit="1" customWidth="1"/>
    <col min="2625" max="2625" width="11.5" style="16" bestFit="1" customWidth="1"/>
    <col min="2626" max="2626" width="11.5" style="16" customWidth="1"/>
    <col min="2627" max="2627" width="17" style="16" bestFit="1" customWidth="1"/>
    <col min="2628" max="2628" width="16.75" style="16" bestFit="1" customWidth="1"/>
    <col min="2629" max="2817" width="9" style="16"/>
    <col min="2818" max="2818" width="3.875" style="16" customWidth="1"/>
    <col min="2819" max="2819" width="4.875" style="16" customWidth="1"/>
    <col min="2820" max="2820" width="8.625" style="16" customWidth="1"/>
    <col min="2821" max="2826" width="0" style="16" hidden="1" customWidth="1"/>
    <col min="2827" max="2827" width="54.625" style="16" customWidth="1"/>
    <col min="2828" max="2828" width="32.625" style="16" bestFit="1" customWidth="1"/>
    <col min="2829" max="2829" width="9" style="16"/>
    <col min="2830" max="2832" width="0" style="16" hidden="1" customWidth="1"/>
    <col min="2833" max="2833" width="11.5" style="16" bestFit="1" customWidth="1"/>
    <col min="2834" max="2834" width="12.125" style="16" bestFit="1" customWidth="1"/>
    <col min="2835" max="2835" width="8.5" style="16" customWidth="1"/>
    <col min="2836" max="2836" width="8.875" style="16" customWidth="1"/>
    <col min="2837" max="2841" width="0" style="16" hidden="1" customWidth="1"/>
    <col min="2842" max="2842" width="9" style="16"/>
    <col min="2843" max="2852" width="0" style="16" hidden="1" customWidth="1"/>
    <col min="2853" max="2853" width="11.25" style="16" bestFit="1" customWidth="1"/>
    <col min="2854" max="2858" width="9" style="16"/>
    <col min="2859" max="2859" width="11.25" style="16" bestFit="1" customWidth="1"/>
    <col min="2860" max="2860" width="12.625" style="16" customWidth="1"/>
    <col min="2861" max="2864" width="9" style="16"/>
    <col min="2865" max="2872" width="0" style="16" hidden="1" customWidth="1"/>
    <col min="2873" max="2873" width="11.5" style="16" bestFit="1" customWidth="1"/>
    <col min="2874" max="2874" width="29.75" style="16" bestFit="1" customWidth="1"/>
    <col min="2875" max="2875" width="11.875" style="16" customWidth="1"/>
    <col min="2876" max="2876" width="21.625" style="16" customWidth="1"/>
    <col min="2877" max="2877" width="13.625" style="16" bestFit="1" customWidth="1"/>
    <col min="2878" max="2878" width="37.5" style="16" bestFit="1" customWidth="1"/>
    <col min="2879" max="2879" width="94.625" style="16" bestFit="1" customWidth="1"/>
    <col min="2880" max="2880" width="7.75" style="16" bestFit="1" customWidth="1"/>
    <col min="2881" max="2881" width="11.5" style="16" bestFit="1" customWidth="1"/>
    <col min="2882" max="2882" width="11.5" style="16" customWidth="1"/>
    <col min="2883" max="2883" width="17" style="16" bestFit="1" customWidth="1"/>
    <col min="2884" max="2884" width="16.75" style="16" bestFit="1" customWidth="1"/>
    <col min="2885" max="3073" width="9" style="16"/>
    <col min="3074" max="3074" width="3.875" style="16" customWidth="1"/>
    <col min="3075" max="3075" width="4.875" style="16" customWidth="1"/>
    <col min="3076" max="3076" width="8.625" style="16" customWidth="1"/>
    <col min="3077" max="3082" width="0" style="16" hidden="1" customWidth="1"/>
    <col min="3083" max="3083" width="54.625" style="16" customWidth="1"/>
    <col min="3084" max="3084" width="32.625" style="16" bestFit="1" customWidth="1"/>
    <col min="3085" max="3085" width="9" style="16"/>
    <col min="3086" max="3088" width="0" style="16" hidden="1" customWidth="1"/>
    <col min="3089" max="3089" width="11.5" style="16" bestFit="1" customWidth="1"/>
    <col min="3090" max="3090" width="12.125" style="16" bestFit="1" customWidth="1"/>
    <col min="3091" max="3091" width="8.5" style="16" customWidth="1"/>
    <col min="3092" max="3092" width="8.875" style="16" customWidth="1"/>
    <col min="3093" max="3097" width="0" style="16" hidden="1" customWidth="1"/>
    <col min="3098" max="3098" width="9" style="16"/>
    <col min="3099" max="3108" width="0" style="16" hidden="1" customWidth="1"/>
    <col min="3109" max="3109" width="11.25" style="16" bestFit="1" customWidth="1"/>
    <col min="3110" max="3114" width="9" style="16"/>
    <col min="3115" max="3115" width="11.25" style="16" bestFit="1" customWidth="1"/>
    <col min="3116" max="3116" width="12.625" style="16" customWidth="1"/>
    <col min="3117" max="3120" width="9" style="16"/>
    <col min="3121" max="3128" width="0" style="16" hidden="1" customWidth="1"/>
    <col min="3129" max="3129" width="11.5" style="16" bestFit="1" customWidth="1"/>
    <col min="3130" max="3130" width="29.75" style="16" bestFit="1" customWidth="1"/>
    <col min="3131" max="3131" width="11.875" style="16" customWidth="1"/>
    <col min="3132" max="3132" width="21.625" style="16" customWidth="1"/>
    <col min="3133" max="3133" width="13.625" style="16" bestFit="1" customWidth="1"/>
    <col min="3134" max="3134" width="37.5" style="16" bestFit="1" customWidth="1"/>
    <col min="3135" max="3135" width="94.625" style="16" bestFit="1" customWidth="1"/>
    <col min="3136" max="3136" width="7.75" style="16" bestFit="1" customWidth="1"/>
    <col min="3137" max="3137" width="11.5" style="16" bestFit="1" customWidth="1"/>
    <col min="3138" max="3138" width="11.5" style="16" customWidth="1"/>
    <col min="3139" max="3139" width="17" style="16" bestFit="1" customWidth="1"/>
    <col min="3140" max="3140" width="16.75" style="16" bestFit="1" customWidth="1"/>
    <col min="3141" max="3329" width="9" style="16"/>
    <col min="3330" max="3330" width="3.875" style="16" customWidth="1"/>
    <col min="3331" max="3331" width="4.875" style="16" customWidth="1"/>
    <col min="3332" max="3332" width="8.625" style="16" customWidth="1"/>
    <col min="3333" max="3338" width="0" style="16" hidden="1" customWidth="1"/>
    <col min="3339" max="3339" width="54.625" style="16" customWidth="1"/>
    <col min="3340" max="3340" width="32.625" style="16" bestFit="1" customWidth="1"/>
    <col min="3341" max="3341" width="9" style="16"/>
    <col min="3342" max="3344" width="0" style="16" hidden="1" customWidth="1"/>
    <col min="3345" max="3345" width="11.5" style="16" bestFit="1" customWidth="1"/>
    <col min="3346" max="3346" width="12.125" style="16" bestFit="1" customWidth="1"/>
    <col min="3347" max="3347" width="8.5" style="16" customWidth="1"/>
    <col min="3348" max="3348" width="8.875" style="16" customWidth="1"/>
    <col min="3349" max="3353" width="0" style="16" hidden="1" customWidth="1"/>
    <col min="3354" max="3354" width="9" style="16"/>
    <col min="3355" max="3364" width="0" style="16" hidden="1" customWidth="1"/>
    <col min="3365" max="3365" width="11.25" style="16" bestFit="1" customWidth="1"/>
    <col min="3366" max="3370" width="9" style="16"/>
    <col min="3371" max="3371" width="11.25" style="16" bestFit="1" customWidth="1"/>
    <col min="3372" max="3372" width="12.625" style="16" customWidth="1"/>
    <col min="3373" max="3376" width="9" style="16"/>
    <col min="3377" max="3384" width="0" style="16" hidden="1" customWidth="1"/>
    <col min="3385" max="3385" width="11.5" style="16" bestFit="1" customWidth="1"/>
    <col min="3386" max="3386" width="29.75" style="16" bestFit="1" customWidth="1"/>
    <col min="3387" max="3387" width="11.875" style="16" customWidth="1"/>
    <col min="3388" max="3388" width="21.625" style="16" customWidth="1"/>
    <col min="3389" max="3389" width="13.625" style="16" bestFit="1" customWidth="1"/>
    <col min="3390" max="3390" width="37.5" style="16" bestFit="1" customWidth="1"/>
    <col min="3391" max="3391" width="94.625" style="16" bestFit="1" customWidth="1"/>
    <col min="3392" max="3392" width="7.75" style="16" bestFit="1" customWidth="1"/>
    <col min="3393" max="3393" width="11.5" style="16" bestFit="1" customWidth="1"/>
    <col min="3394" max="3394" width="11.5" style="16" customWidth="1"/>
    <col min="3395" max="3395" width="17" style="16" bestFit="1" customWidth="1"/>
    <col min="3396" max="3396" width="16.75" style="16" bestFit="1" customWidth="1"/>
    <col min="3397" max="3585" width="9" style="16"/>
    <col min="3586" max="3586" width="3.875" style="16" customWidth="1"/>
    <col min="3587" max="3587" width="4.875" style="16" customWidth="1"/>
    <col min="3588" max="3588" width="8.625" style="16" customWidth="1"/>
    <col min="3589" max="3594" width="0" style="16" hidden="1" customWidth="1"/>
    <col min="3595" max="3595" width="54.625" style="16" customWidth="1"/>
    <col min="3596" max="3596" width="32.625" style="16" bestFit="1" customWidth="1"/>
    <col min="3597" max="3597" width="9" style="16"/>
    <col min="3598" max="3600" width="0" style="16" hidden="1" customWidth="1"/>
    <col min="3601" max="3601" width="11.5" style="16" bestFit="1" customWidth="1"/>
    <col min="3602" max="3602" width="12.125" style="16" bestFit="1" customWidth="1"/>
    <col min="3603" max="3603" width="8.5" style="16" customWidth="1"/>
    <col min="3604" max="3604" width="8.875" style="16" customWidth="1"/>
    <col min="3605" max="3609" width="0" style="16" hidden="1" customWidth="1"/>
    <col min="3610" max="3610" width="9" style="16"/>
    <col min="3611" max="3620" width="0" style="16" hidden="1" customWidth="1"/>
    <col min="3621" max="3621" width="11.25" style="16" bestFit="1" customWidth="1"/>
    <col min="3622" max="3626" width="9" style="16"/>
    <col min="3627" max="3627" width="11.25" style="16" bestFit="1" customWidth="1"/>
    <col min="3628" max="3628" width="12.625" style="16" customWidth="1"/>
    <col min="3629" max="3632" width="9" style="16"/>
    <col min="3633" max="3640" width="0" style="16" hidden="1" customWidth="1"/>
    <col min="3641" max="3641" width="11.5" style="16" bestFit="1" customWidth="1"/>
    <col min="3642" max="3642" width="29.75" style="16" bestFit="1" customWidth="1"/>
    <col min="3643" max="3643" width="11.875" style="16" customWidth="1"/>
    <col min="3644" max="3644" width="21.625" style="16" customWidth="1"/>
    <col min="3645" max="3645" width="13.625" style="16" bestFit="1" customWidth="1"/>
    <col min="3646" max="3646" width="37.5" style="16" bestFit="1" customWidth="1"/>
    <col min="3647" max="3647" width="94.625" style="16" bestFit="1" customWidth="1"/>
    <col min="3648" max="3648" width="7.75" style="16" bestFit="1" customWidth="1"/>
    <col min="3649" max="3649" width="11.5" style="16" bestFit="1" customWidth="1"/>
    <col min="3650" max="3650" width="11.5" style="16" customWidth="1"/>
    <col min="3651" max="3651" width="17" style="16" bestFit="1" customWidth="1"/>
    <col min="3652" max="3652" width="16.75" style="16" bestFit="1" customWidth="1"/>
    <col min="3653" max="3841" width="9" style="16"/>
    <col min="3842" max="3842" width="3.875" style="16" customWidth="1"/>
    <col min="3843" max="3843" width="4.875" style="16" customWidth="1"/>
    <col min="3844" max="3844" width="8.625" style="16" customWidth="1"/>
    <col min="3845" max="3850" width="0" style="16" hidden="1" customWidth="1"/>
    <col min="3851" max="3851" width="54.625" style="16" customWidth="1"/>
    <col min="3852" max="3852" width="32.625" style="16" bestFit="1" customWidth="1"/>
    <col min="3853" max="3853" width="9" style="16"/>
    <col min="3854" max="3856" width="0" style="16" hidden="1" customWidth="1"/>
    <col min="3857" max="3857" width="11.5" style="16" bestFit="1" customWidth="1"/>
    <col min="3858" max="3858" width="12.125" style="16" bestFit="1" customWidth="1"/>
    <col min="3859" max="3859" width="8.5" style="16" customWidth="1"/>
    <col min="3860" max="3860" width="8.875" style="16" customWidth="1"/>
    <col min="3861" max="3865" width="0" style="16" hidden="1" customWidth="1"/>
    <col min="3866" max="3866" width="9" style="16"/>
    <col min="3867" max="3876" width="0" style="16" hidden="1" customWidth="1"/>
    <col min="3877" max="3877" width="11.25" style="16" bestFit="1" customWidth="1"/>
    <col min="3878" max="3882" width="9" style="16"/>
    <col min="3883" max="3883" width="11.25" style="16" bestFit="1" customWidth="1"/>
    <col min="3884" max="3884" width="12.625" style="16" customWidth="1"/>
    <col min="3885" max="3888" width="9" style="16"/>
    <col min="3889" max="3896" width="0" style="16" hidden="1" customWidth="1"/>
    <col min="3897" max="3897" width="11.5" style="16" bestFit="1" customWidth="1"/>
    <col min="3898" max="3898" width="29.75" style="16" bestFit="1" customWidth="1"/>
    <col min="3899" max="3899" width="11.875" style="16" customWidth="1"/>
    <col min="3900" max="3900" width="21.625" style="16" customWidth="1"/>
    <col min="3901" max="3901" width="13.625" style="16" bestFit="1" customWidth="1"/>
    <col min="3902" max="3902" width="37.5" style="16" bestFit="1" customWidth="1"/>
    <col min="3903" max="3903" width="94.625" style="16" bestFit="1" customWidth="1"/>
    <col min="3904" max="3904" width="7.75" style="16" bestFit="1" customWidth="1"/>
    <col min="3905" max="3905" width="11.5" style="16" bestFit="1" customWidth="1"/>
    <col min="3906" max="3906" width="11.5" style="16" customWidth="1"/>
    <col min="3907" max="3907" width="17" style="16" bestFit="1" customWidth="1"/>
    <col min="3908" max="3908" width="16.75" style="16" bestFit="1" customWidth="1"/>
    <col min="3909" max="4097" width="9" style="16"/>
    <col min="4098" max="4098" width="3.875" style="16" customWidth="1"/>
    <col min="4099" max="4099" width="4.875" style="16" customWidth="1"/>
    <col min="4100" max="4100" width="8.625" style="16" customWidth="1"/>
    <col min="4101" max="4106" width="0" style="16" hidden="1" customWidth="1"/>
    <col min="4107" max="4107" width="54.625" style="16" customWidth="1"/>
    <col min="4108" max="4108" width="32.625" style="16" bestFit="1" customWidth="1"/>
    <col min="4109" max="4109" width="9" style="16"/>
    <col min="4110" max="4112" width="0" style="16" hidden="1" customWidth="1"/>
    <col min="4113" max="4113" width="11.5" style="16" bestFit="1" customWidth="1"/>
    <col min="4114" max="4114" width="12.125" style="16" bestFit="1" customWidth="1"/>
    <col min="4115" max="4115" width="8.5" style="16" customWidth="1"/>
    <col min="4116" max="4116" width="8.875" style="16" customWidth="1"/>
    <col min="4117" max="4121" width="0" style="16" hidden="1" customWidth="1"/>
    <col min="4122" max="4122" width="9" style="16"/>
    <col min="4123" max="4132" width="0" style="16" hidden="1" customWidth="1"/>
    <col min="4133" max="4133" width="11.25" style="16" bestFit="1" customWidth="1"/>
    <col min="4134" max="4138" width="9" style="16"/>
    <col min="4139" max="4139" width="11.25" style="16" bestFit="1" customWidth="1"/>
    <col min="4140" max="4140" width="12.625" style="16" customWidth="1"/>
    <col min="4141" max="4144" width="9" style="16"/>
    <col min="4145" max="4152" width="0" style="16" hidden="1" customWidth="1"/>
    <col min="4153" max="4153" width="11.5" style="16" bestFit="1" customWidth="1"/>
    <col min="4154" max="4154" width="29.75" style="16" bestFit="1" customWidth="1"/>
    <col min="4155" max="4155" width="11.875" style="16" customWidth="1"/>
    <col min="4156" max="4156" width="21.625" style="16" customWidth="1"/>
    <col min="4157" max="4157" width="13.625" style="16" bestFit="1" customWidth="1"/>
    <col min="4158" max="4158" width="37.5" style="16" bestFit="1" customWidth="1"/>
    <col min="4159" max="4159" width="94.625" style="16" bestFit="1" customWidth="1"/>
    <col min="4160" max="4160" width="7.75" style="16" bestFit="1" customWidth="1"/>
    <col min="4161" max="4161" width="11.5" style="16" bestFit="1" customWidth="1"/>
    <col min="4162" max="4162" width="11.5" style="16" customWidth="1"/>
    <col min="4163" max="4163" width="17" style="16" bestFit="1" customWidth="1"/>
    <col min="4164" max="4164" width="16.75" style="16" bestFit="1" customWidth="1"/>
    <col min="4165" max="4353" width="9" style="16"/>
    <col min="4354" max="4354" width="3.875" style="16" customWidth="1"/>
    <col min="4355" max="4355" width="4.875" style="16" customWidth="1"/>
    <col min="4356" max="4356" width="8.625" style="16" customWidth="1"/>
    <col min="4357" max="4362" width="0" style="16" hidden="1" customWidth="1"/>
    <col min="4363" max="4363" width="54.625" style="16" customWidth="1"/>
    <col min="4364" max="4364" width="32.625" style="16" bestFit="1" customWidth="1"/>
    <col min="4365" max="4365" width="9" style="16"/>
    <col min="4366" max="4368" width="0" style="16" hidden="1" customWidth="1"/>
    <col min="4369" max="4369" width="11.5" style="16" bestFit="1" customWidth="1"/>
    <col min="4370" max="4370" width="12.125" style="16" bestFit="1" customWidth="1"/>
    <col min="4371" max="4371" width="8.5" style="16" customWidth="1"/>
    <col min="4372" max="4372" width="8.875" style="16" customWidth="1"/>
    <col min="4373" max="4377" width="0" style="16" hidden="1" customWidth="1"/>
    <col min="4378" max="4378" width="9" style="16"/>
    <col min="4379" max="4388" width="0" style="16" hidden="1" customWidth="1"/>
    <col min="4389" max="4389" width="11.25" style="16" bestFit="1" customWidth="1"/>
    <col min="4390" max="4394" width="9" style="16"/>
    <col min="4395" max="4395" width="11.25" style="16" bestFit="1" customWidth="1"/>
    <col min="4396" max="4396" width="12.625" style="16" customWidth="1"/>
    <col min="4397" max="4400" width="9" style="16"/>
    <col min="4401" max="4408" width="0" style="16" hidden="1" customWidth="1"/>
    <col min="4409" max="4409" width="11.5" style="16" bestFit="1" customWidth="1"/>
    <col min="4410" max="4410" width="29.75" style="16" bestFit="1" customWidth="1"/>
    <col min="4411" max="4411" width="11.875" style="16" customWidth="1"/>
    <col min="4412" max="4412" width="21.625" style="16" customWidth="1"/>
    <col min="4413" max="4413" width="13.625" style="16" bestFit="1" customWidth="1"/>
    <col min="4414" max="4414" width="37.5" style="16" bestFit="1" customWidth="1"/>
    <col min="4415" max="4415" width="94.625" style="16" bestFit="1" customWidth="1"/>
    <col min="4416" max="4416" width="7.75" style="16" bestFit="1" customWidth="1"/>
    <col min="4417" max="4417" width="11.5" style="16" bestFit="1" customWidth="1"/>
    <col min="4418" max="4418" width="11.5" style="16" customWidth="1"/>
    <col min="4419" max="4419" width="17" style="16" bestFit="1" customWidth="1"/>
    <col min="4420" max="4420" width="16.75" style="16" bestFit="1" customWidth="1"/>
    <col min="4421" max="4609" width="9" style="16"/>
    <col min="4610" max="4610" width="3.875" style="16" customWidth="1"/>
    <col min="4611" max="4611" width="4.875" style="16" customWidth="1"/>
    <col min="4612" max="4612" width="8.625" style="16" customWidth="1"/>
    <col min="4613" max="4618" width="0" style="16" hidden="1" customWidth="1"/>
    <col min="4619" max="4619" width="54.625" style="16" customWidth="1"/>
    <col min="4620" max="4620" width="32.625" style="16" bestFit="1" customWidth="1"/>
    <col min="4621" max="4621" width="9" style="16"/>
    <col min="4622" max="4624" width="0" style="16" hidden="1" customWidth="1"/>
    <col min="4625" max="4625" width="11.5" style="16" bestFit="1" customWidth="1"/>
    <col min="4626" max="4626" width="12.125" style="16" bestFit="1" customWidth="1"/>
    <col min="4627" max="4627" width="8.5" style="16" customWidth="1"/>
    <col min="4628" max="4628" width="8.875" style="16" customWidth="1"/>
    <col min="4629" max="4633" width="0" style="16" hidden="1" customWidth="1"/>
    <col min="4634" max="4634" width="9" style="16"/>
    <col min="4635" max="4644" width="0" style="16" hidden="1" customWidth="1"/>
    <col min="4645" max="4645" width="11.25" style="16" bestFit="1" customWidth="1"/>
    <col min="4646" max="4650" width="9" style="16"/>
    <col min="4651" max="4651" width="11.25" style="16" bestFit="1" customWidth="1"/>
    <col min="4652" max="4652" width="12.625" style="16" customWidth="1"/>
    <col min="4653" max="4656" width="9" style="16"/>
    <col min="4657" max="4664" width="0" style="16" hidden="1" customWidth="1"/>
    <col min="4665" max="4665" width="11.5" style="16" bestFit="1" customWidth="1"/>
    <col min="4666" max="4666" width="29.75" style="16" bestFit="1" customWidth="1"/>
    <col min="4667" max="4667" width="11.875" style="16" customWidth="1"/>
    <col min="4668" max="4668" width="21.625" style="16" customWidth="1"/>
    <col min="4669" max="4669" width="13.625" style="16" bestFit="1" customWidth="1"/>
    <col min="4670" max="4670" width="37.5" style="16" bestFit="1" customWidth="1"/>
    <col min="4671" max="4671" width="94.625" style="16" bestFit="1" customWidth="1"/>
    <col min="4672" max="4672" width="7.75" style="16" bestFit="1" customWidth="1"/>
    <col min="4673" max="4673" width="11.5" style="16" bestFit="1" customWidth="1"/>
    <col min="4674" max="4674" width="11.5" style="16" customWidth="1"/>
    <col min="4675" max="4675" width="17" style="16" bestFit="1" customWidth="1"/>
    <col min="4676" max="4676" width="16.75" style="16" bestFit="1" customWidth="1"/>
    <col min="4677" max="4865" width="9" style="16"/>
    <col min="4866" max="4866" width="3.875" style="16" customWidth="1"/>
    <col min="4867" max="4867" width="4.875" style="16" customWidth="1"/>
    <col min="4868" max="4868" width="8.625" style="16" customWidth="1"/>
    <col min="4869" max="4874" width="0" style="16" hidden="1" customWidth="1"/>
    <col min="4875" max="4875" width="54.625" style="16" customWidth="1"/>
    <col min="4876" max="4876" width="32.625" style="16" bestFit="1" customWidth="1"/>
    <col min="4877" max="4877" width="9" style="16"/>
    <col min="4878" max="4880" width="0" style="16" hidden="1" customWidth="1"/>
    <col min="4881" max="4881" width="11.5" style="16" bestFit="1" customWidth="1"/>
    <col min="4882" max="4882" width="12.125" style="16" bestFit="1" customWidth="1"/>
    <col min="4883" max="4883" width="8.5" style="16" customWidth="1"/>
    <col min="4884" max="4884" width="8.875" style="16" customWidth="1"/>
    <col min="4885" max="4889" width="0" style="16" hidden="1" customWidth="1"/>
    <col min="4890" max="4890" width="9" style="16"/>
    <col min="4891" max="4900" width="0" style="16" hidden="1" customWidth="1"/>
    <col min="4901" max="4901" width="11.25" style="16" bestFit="1" customWidth="1"/>
    <col min="4902" max="4906" width="9" style="16"/>
    <col min="4907" max="4907" width="11.25" style="16" bestFit="1" customWidth="1"/>
    <col min="4908" max="4908" width="12.625" style="16" customWidth="1"/>
    <col min="4909" max="4912" width="9" style="16"/>
    <col min="4913" max="4920" width="0" style="16" hidden="1" customWidth="1"/>
    <col min="4921" max="4921" width="11.5" style="16" bestFit="1" customWidth="1"/>
    <col min="4922" max="4922" width="29.75" style="16" bestFit="1" customWidth="1"/>
    <col min="4923" max="4923" width="11.875" style="16" customWidth="1"/>
    <col min="4924" max="4924" width="21.625" style="16" customWidth="1"/>
    <col min="4925" max="4925" width="13.625" style="16" bestFit="1" customWidth="1"/>
    <col min="4926" max="4926" width="37.5" style="16" bestFit="1" customWidth="1"/>
    <col min="4927" max="4927" width="94.625" style="16" bestFit="1" customWidth="1"/>
    <col min="4928" max="4928" width="7.75" style="16" bestFit="1" customWidth="1"/>
    <col min="4929" max="4929" width="11.5" style="16" bestFit="1" customWidth="1"/>
    <col min="4930" max="4930" width="11.5" style="16" customWidth="1"/>
    <col min="4931" max="4931" width="17" style="16" bestFit="1" customWidth="1"/>
    <col min="4932" max="4932" width="16.75" style="16" bestFit="1" customWidth="1"/>
    <col min="4933" max="5121" width="9" style="16"/>
    <col min="5122" max="5122" width="3.875" style="16" customWidth="1"/>
    <col min="5123" max="5123" width="4.875" style="16" customWidth="1"/>
    <col min="5124" max="5124" width="8.625" style="16" customWidth="1"/>
    <col min="5125" max="5130" width="0" style="16" hidden="1" customWidth="1"/>
    <col min="5131" max="5131" width="54.625" style="16" customWidth="1"/>
    <col min="5132" max="5132" width="32.625" style="16" bestFit="1" customWidth="1"/>
    <col min="5133" max="5133" width="9" style="16"/>
    <col min="5134" max="5136" width="0" style="16" hidden="1" customWidth="1"/>
    <col min="5137" max="5137" width="11.5" style="16" bestFit="1" customWidth="1"/>
    <col min="5138" max="5138" width="12.125" style="16" bestFit="1" customWidth="1"/>
    <col min="5139" max="5139" width="8.5" style="16" customWidth="1"/>
    <col min="5140" max="5140" width="8.875" style="16" customWidth="1"/>
    <col min="5141" max="5145" width="0" style="16" hidden="1" customWidth="1"/>
    <col min="5146" max="5146" width="9" style="16"/>
    <col min="5147" max="5156" width="0" style="16" hidden="1" customWidth="1"/>
    <col min="5157" max="5157" width="11.25" style="16" bestFit="1" customWidth="1"/>
    <col min="5158" max="5162" width="9" style="16"/>
    <col min="5163" max="5163" width="11.25" style="16" bestFit="1" customWidth="1"/>
    <col min="5164" max="5164" width="12.625" style="16" customWidth="1"/>
    <col min="5165" max="5168" width="9" style="16"/>
    <col min="5169" max="5176" width="0" style="16" hidden="1" customWidth="1"/>
    <col min="5177" max="5177" width="11.5" style="16" bestFit="1" customWidth="1"/>
    <col min="5178" max="5178" width="29.75" style="16" bestFit="1" customWidth="1"/>
    <col min="5179" max="5179" width="11.875" style="16" customWidth="1"/>
    <col min="5180" max="5180" width="21.625" style="16" customWidth="1"/>
    <col min="5181" max="5181" width="13.625" style="16" bestFit="1" customWidth="1"/>
    <col min="5182" max="5182" width="37.5" style="16" bestFit="1" customWidth="1"/>
    <col min="5183" max="5183" width="94.625" style="16" bestFit="1" customWidth="1"/>
    <col min="5184" max="5184" width="7.75" style="16" bestFit="1" customWidth="1"/>
    <col min="5185" max="5185" width="11.5" style="16" bestFit="1" customWidth="1"/>
    <col min="5186" max="5186" width="11.5" style="16" customWidth="1"/>
    <col min="5187" max="5187" width="17" style="16" bestFit="1" customWidth="1"/>
    <col min="5188" max="5188" width="16.75" style="16" bestFit="1" customWidth="1"/>
    <col min="5189" max="5377" width="9" style="16"/>
    <col min="5378" max="5378" width="3.875" style="16" customWidth="1"/>
    <col min="5379" max="5379" width="4.875" style="16" customWidth="1"/>
    <col min="5380" max="5380" width="8.625" style="16" customWidth="1"/>
    <col min="5381" max="5386" width="0" style="16" hidden="1" customWidth="1"/>
    <col min="5387" max="5387" width="54.625" style="16" customWidth="1"/>
    <col min="5388" max="5388" width="32.625" style="16" bestFit="1" customWidth="1"/>
    <col min="5389" max="5389" width="9" style="16"/>
    <col min="5390" max="5392" width="0" style="16" hidden="1" customWidth="1"/>
    <col min="5393" max="5393" width="11.5" style="16" bestFit="1" customWidth="1"/>
    <col min="5394" max="5394" width="12.125" style="16" bestFit="1" customWidth="1"/>
    <col min="5395" max="5395" width="8.5" style="16" customWidth="1"/>
    <col min="5396" max="5396" width="8.875" style="16" customWidth="1"/>
    <col min="5397" max="5401" width="0" style="16" hidden="1" customWidth="1"/>
    <col min="5402" max="5402" width="9" style="16"/>
    <col min="5403" max="5412" width="0" style="16" hidden="1" customWidth="1"/>
    <col min="5413" max="5413" width="11.25" style="16" bestFit="1" customWidth="1"/>
    <col min="5414" max="5418" width="9" style="16"/>
    <col min="5419" max="5419" width="11.25" style="16" bestFit="1" customWidth="1"/>
    <col min="5420" max="5420" width="12.625" style="16" customWidth="1"/>
    <col min="5421" max="5424" width="9" style="16"/>
    <col min="5425" max="5432" width="0" style="16" hidden="1" customWidth="1"/>
    <col min="5433" max="5433" width="11.5" style="16" bestFit="1" customWidth="1"/>
    <col min="5434" max="5434" width="29.75" style="16" bestFit="1" customWidth="1"/>
    <col min="5435" max="5435" width="11.875" style="16" customWidth="1"/>
    <col min="5436" max="5436" width="21.625" style="16" customWidth="1"/>
    <col min="5437" max="5437" width="13.625" style="16" bestFit="1" customWidth="1"/>
    <col min="5438" max="5438" width="37.5" style="16" bestFit="1" customWidth="1"/>
    <col min="5439" max="5439" width="94.625" style="16" bestFit="1" customWidth="1"/>
    <col min="5440" max="5440" width="7.75" style="16" bestFit="1" customWidth="1"/>
    <col min="5441" max="5441" width="11.5" style="16" bestFit="1" customWidth="1"/>
    <col min="5442" max="5442" width="11.5" style="16" customWidth="1"/>
    <col min="5443" max="5443" width="17" style="16" bestFit="1" customWidth="1"/>
    <col min="5444" max="5444" width="16.75" style="16" bestFit="1" customWidth="1"/>
    <col min="5445" max="5633" width="9" style="16"/>
    <col min="5634" max="5634" width="3.875" style="16" customWidth="1"/>
    <col min="5635" max="5635" width="4.875" style="16" customWidth="1"/>
    <col min="5636" max="5636" width="8.625" style="16" customWidth="1"/>
    <col min="5637" max="5642" width="0" style="16" hidden="1" customWidth="1"/>
    <col min="5643" max="5643" width="54.625" style="16" customWidth="1"/>
    <col min="5644" max="5644" width="32.625" style="16" bestFit="1" customWidth="1"/>
    <col min="5645" max="5645" width="9" style="16"/>
    <col min="5646" max="5648" width="0" style="16" hidden="1" customWidth="1"/>
    <col min="5649" max="5649" width="11.5" style="16" bestFit="1" customWidth="1"/>
    <col min="5650" max="5650" width="12.125" style="16" bestFit="1" customWidth="1"/>
    <col min="5651" max="5651" width="8.5" style="16" customWidth="1"/>
    <col min="5652" max="5652" width="8.875" style="16" customWidth="1"/>
    <col min="5653" max="5657" width="0" style="16" hidden="1" customWidth="1"/>
    <col min="5658" max="5658" width="9" style="16"/>
    <col min="5659" max="5668" width="0" style="16" hidden="1" customWidth="1"/>
    <col min="5669" max="5669" width="11.25" style="16" bestFit="1" customWidth="1"/>
    <col min="5670" max="5674" width="9" style="16"/>
    <col min="5675" max="5675" width="11.25" style="16" bestFit="1" customWidth="1"/>
    <col min="5676" max="5676" width="12.625" style="16" customWidth="1"/>
    <col min="5677" max="5680" width="9" style="16"/>
    <col min="5681" max="5688" width="0" style="16" hidden="1" customWidth="1"/>
    <col min="5689" max="5689" width="11.5" style="16" bestFit="1" customWidth="1"/>
    <col min="5690" max="5690" width="29.75" style="16" bestFit="1" customWidth="1"/>
    <col min="5691" max="5691" width="11.875" style="16" customWidth="1"/>
    <col min="5692" max="5692" width="21.625" style="16" customWidth="1"/>
    <col min="5693" max="5693" width="13.625" style="16" bestFit="1" customWidth="1"/>
    <col min="5694" max="5694" width="37.5" style="16" bestFit="1" customWidth="1"/>
    <col min="5695" max="5695" width="94.625" style="16" bestFit="1" customWidth="1"/>
    <col min="5696" max="5696" width="7.75" style="16" bestFit="1" customWidth="1"/>
    <col min="5697" max="5697" width="11.5" style="16" bestFit="1" customWidth="1"/>
    <col min="5698" max="5698" width="11.5" style="16" customWidth="1"/>
    <col min="5699" max="5699" width="17" style="16" bestFit="1" customWidth="1"/>
    <col min="5700" max="5700" width="16.75" style="16" bestFit="1" customWidth="1"/>
    <col min="5701" max="5889" width="9" style="16"/>
    <col min="5890" max="5890" width="3.875" style="16" customWidth="1"/>
    <col min="5891" max="5891" width="4.875" style="16" customWidth="1"/>
    <col min="5892" max="5892" width="8.625" style="16" customWidth="1"/>
    <col min="5893" max="5898" width="0" style="16" hidden="1" customWidth="1"/>
    <col min="5899" max="5899" width="54.625" style="16" customWidth="1"/>
    <col min="5900" max="5900" width="32.625" style="16" bestFit="1" customWidth="1"/>
    <col min="5901" max="5901" width="9" style="16"/>
    <col min="5902" max="5904" width="0" style="16" hidden="1" customWidth="1"/>
    <col min="5905" max="5905" width="11.5" style="16" bestFit="1" customWidth="1"/>
    <col min="5906" max="5906" width="12.125" style="16" bestFit="1" customWidth="1"/>
    <col min="5907" max="5907" width="8.5" style="16" customWidth="1"/>
    <col min="5908" max="5908" width="8.875" style="16" customWidth="1"/>
    <col min="5909" max="5913" width="0" style="16" hidden="1" customWidth="1"/>
    <col min="5914" max="5914" width="9" style="16"/>
    <col min="5915" max="5924" width="0" style="16" hidden="1" customWidth="1"/>
    <col min="5925" max="5925" width="11.25" style="16" bestFit="1" customWidth="1"/>
    <col min="5926" max="5930" width="9" style="16"/>
    <col min="5931" max="5931" width="11.25" style="16" bestFit="1" customWidth="1"/>
    <col min="5932" max="5932" width="12.625" style="16" customWidth="1"/>
    <col min="5933" max="5936" width="9" style="16"/>
    <col min="5937" max="5944" width="0" style="16" hidden="1" customWidth="1"/>
    <col min="5945" max="5945" width="11.5" style="16" bestFit="1" customWidth="1"/>
    <col min="5946" max="5946" width="29.75" style="16" bestFit="1" customWidth="1"/>
    <col min="5947" max="5947" width="11.875" style="16" customWidth="1"/>
    <col min="5948" max="5948" width="21.625" style="16" customWidth="1"/>
    <col min="5949" max="5949" width="13.625" style="16" bestFit="1" customWidth="1"/>
    <col min="5950" max="5950" width="37.5" style="16" bestFit="1" customWidth="1"/>
    <col min="5951" max="5951" width="94.625" style="16" bestFit="1" customWidth="1"/>
    <col min="5952" max="5952" width="7.75" style="16" bestFit="1" customWidth="1"/>
    <col min="5953" max="5953" width="11.5" style="16" bestFit="1" customWidth="1"/>
    <col min="5954" max="5954" width="11.5" style="16" customWidth="1"/>
    <col min="5955" max="5955" width="17" style="16" bestFit="1" customWidth="1"/>
    <col min="5956" max="5956" width="16.75" style="16" bestFit="1" customWidth="1"/>
    <col min="5957" max="6145" width="9" style="16"/>
    <col min="6146" max="6146" width="3.875" style="16" customWidth="1"/>
    <col min="6147" max="6147" width="4.875" style="16" customWidth="1"/>
    <col min="6148" max="6148" width="8.625" style="16" customWidth="1"/>
    <col min="6149" max="6154" width="0" style="16" hidden="1" customWidth="1"/>
    <col min="6155" max="6155" width="54.625" style="16" customWidth="1"/>
    <col min="6156" max="6156" width="32.625" style="16" bestFit="1" customWidth="1"/>
    <col min="6157" max="6157" width="9" style="16"/>
    <col min="6158" max="6160" width="0" style="16" hidden="1" customWidth="1"/>
    <col min="6161" max="6161" width="11.5" style="16" bestFit="1" customWidth="1"/>
    <col min="6162" max="6162" width="12.125" style="16" bestFit="1" customWidth="1"/>
    <col min="6163" max="6163" width="8.5" style="16" customWidth="1"/>
    <col min="6164" max="6164" width="8.875" style="16" customWidth="1"/>
    <col min="6165" max="6169" width="0" style="16" hidden="1" customWidth="1"/>
    <col min="6170" max="6170" width="9" style="16"/>
    <col min="6171" max="6180" width="0" style="16" hidden="1" customWidth="1"/>
    <col min="6181" max="6181" width="11.25" style="16" bestFit="1" customWidth="1"/>
    <col min="6182" max="6186" width="9" style="16"/>
    <col min="6187" max="6187" width="11.25" style="16" bestFit="1" customWidth="1"/>
    <col min="6188" max="6188" width="12.625" style="16" customWidth="1"/>
    <col min="6189" max="6192" width="9" style="16"/>
    <col min="6193" max="6200" width="0" style="16" hidden="1" customWidth="1"/>
    <col min="6201" max="6201" width="11.5" style="16" bestFit="1" customWidth="1"/>
    <col min="6202" max="6202" width="29.75" style="16" bestFit="1" customWidth="1"/>
    <col min="6203" max="6203" width="11.875" style="16" customWidth="1"/>
    <col min="6204" max="6204" width="21.625" style="16" customWidth="1"/>
    <col min="6205" max="6205" width="13.625" style="16" bestFit="1" customWidth="1"/>
    <col min="6206" max="6206" width="37.5" style="16" bestFit="1" customWidth="1"/>
    <col min="6207" max="6207" width="94.625" style="16" bestFit="1" customWidth="1"/>
    <col min="6208" max="6208" width="7.75" style="16" bestFit="1" customWidth="1"/>
    <col min="6209" max="6209" width="11.5" style="16" bestFit="1" customWidth="1"/>
    <col min="6210" max="6210" width="11.5" style="16" customWidth="1"/>
    <col min="6211" max="6211" width="17" style="16" bestFit="1" customWidth="1"/>
    <col min="6212" max="6212" width="16.75" style="16" bestFit="1" customWidth="1"/>
    <col min="6213" max="6401" width="9" style="16"/>
    <col min="6402" max="6402" width="3.875" style="16" customWidth="1"/>
    <col min="6403" max="6403" width="4.875" style="16" customWidth="1"/>
    <col min="6404" max="6404" width="8.625" style="16" customWidth="1"/>
    <col min="6405" max="6410" width="0" style="16" hidden="1" customWidth="1"/>
    <col min="6411" max="6411" width="54.625" style="16" customWidth="1"/>
    <col min="6412" max="6412" width="32.625" style="16" bestFit="1" customWidth="1"/>
    <col min="6413" max="6413" width="9" style="16"/>
    <col min="6414" max="6416" width="0" style="16" hidden="1" customWidth="1"/>
    <col min="6417" max="6417" width="11.5" style="16" bestFit="1" customWidth="1"/>
    <col min="6418" max="6418" width="12.125" style="16" bestFit="1" customWidth="1"/>
    <col min="6419" max="6419" width="8.5" style="16" customWidth="1"/>
    <col min="6420" max="6420" width="8.875" style="16" customWidth="1"/>
    <col min="6421" max="6425" width="0" style="16" hidden="1" customWidth="1"/>
    <col min="6426" max="6426" width="9" style="16"/>
    <col min="6427" max="6436" width="0" style="16" hidden="1" customWidth="1"/>
    <col min="6437" max="6437" width="11.25" style="16" bestFit="1" customWidth="1"/>
    <col min="6438" max="6442" width="9" style="16"/>
    <col min="6443" max="6443" width="11.25" style="16" bestFit="1" customWidth="1"/>
    <col min="6444" max="6444" width="12.625" style="16" customWidth="1"/>
    <col min="6445" max="6448" width="9" style="16"/>
    <col min="6449" max="6456" width="0" style="16" hidden="1" customWidth="1"/>
    <col min="6457" max="6457" width="11.5" style="16" bestFit="1" customWidth="1"/>
    <col min="6458" max="6458" width="29.75" style="16" bestFit="1" customWidth="1"/>
    <col min="6459" max="6459" width="11.875" style="16" customWidth="1"/>
    <col min="6460" max="6460" width="21.625" style="16" customWidth="1"/>
    <col min="6461" max="6461" width="13.625" style="16" bestFit="1" customWidth="1"/>
    <col min="6462" max="6462" width="37.5" style="16" bestFit="1" customWidth="1"/>
    <col min="6463" max="6463" width="94.625" style="16" bestFit="1" customWidth="1"/>
    <col min="6464" max="6464" width="7.75" style="16" bestFit="1" customWidth="1"/>
    <col min="6465" max="6465" width="11.5" style="16" bestFit="1" customWidth="1"/>
    <col min="6466" max="6466" width="11.5" style="16" customWidth="1"/>
    <col min="6467" max="6467" width="17" style="16" bestFit="1" customWidth="1"/>
    <col min="6468" max="6468" width="16.75" style="16" bestFit="1" customWidth="1"/>
    <col min="6469" max="6657" width="9" style="16"/>
    <col min="6658" max="6658" width="3.875" style="16" customWidth="1"/>
    <col min="6659" max="6659" width="4.875" style="16" customWidth="1"/>
    <col min="6660" max="6660" width="8.625" style="16" customWidth="1"/>
    <col min="6661" max="6666" width="0" style="16" hidden="1" customWidth="1"/>
    <col min="6667" max="6667" width="54.625" style="16" customWidth="1"/>
    <col min="6668" max="6668" width="32.625" style="16" bestFit="1" customWidth="1"/>
    <col min="6669" max="6669" width="9" style="16"/>
    <col min="6670" max="6672" width="0" style="16" hidden="1" customWidth="1"/>
    <col min="6673" max="6673" width="11.5" style="16" bestFit="1" customWidth="1"/>
    <col min="6674" max="6674" width="12.125" style="16" bestFit="1" customWidth="1"/>
    <col min="6675" max="6675" width="8.5" style="16" customWidth="1"/>
    <col min="6676" max="6676" width="8.875" style="16" customWidth="1"/>
    <col min="6677" max="6681" width="0" style="16" hidden="1" customWidth="1"/>
    <col min="6682" max="6682" width="9" style="16"/>
    <col min="6683" max="6692" width="0" style="16" hidden="1" customWidth="1"/>
    <col min="6693" max="6693" width="11.25" style="16" bestFit="1" customWidth="1"/>
    <col min="6694" max="6698" width="9" style="16"/>
    <col min="6699" max="6699" width="11.25" style="16" bestFit="1" customWidth="1"/>
    <col min="6700" max="6700" width="12.625" style="16" customWidth="1"/>
    <col min="6701" max="6704" width="9" style="16"/>
    <col min="6705" max="6712" width="0" style="16" hidden="1" customWidth="1"/>
    <col min="6713" max="6713" width="11.5" style="16" bestFit="1" customWidth="1"/>
    <col min="6714" max="6714" width="29.75" style="16" bestFit="1" customWidth="1"/>
    <col min="6715" max="6715" width="11.875" style="16" customWidth="1"/>
    <col min="6716" max="6716" width="21.625" style="16" customWidth="1"/>
    <col min="6717" max="6717" width="13.625" style="16" bestFit="1" customWidth="1"/>
    <col min="6718" max="6718" width="37.5" style="16" bestFit="1" customWidth="1"/>
    <col min="6719" max="6719" width="94.625" style="16" bestFit="1" customWidth="1"/>
    <col min="6720" max="6720" width="7.75" style="16" bestFit="1" customWidth="1"/>
    <col min="6721" max="6721" width="11.5" style="16" bestFit="1" customWidth="1"/>
    <col min="6722" max="6722" width="11.5" style="16" customWidth="1"/>
    <col min="6723" max="6723" width="17" style="16" bestFit="1" customWidth="1"/>
    <col min="6724" max="6724" width="16.75" style="16" bestFit="1" customWidth="1"/>
    <col min="6725" max="6913" width="9" style="16"/>
    <col min="6914" max="6914" width="3.875" style="16" customWidth="1"/>
    <col min="6915" max="6915" width="4.875" style="16" customWidth="1"/>
    <col min="6916" max="6916" width="8.625" style="16" customWidth="1"/>
    <col min="6917" max="6922" width="0" style="16" hidden="1" customWidth="1"/>
    <col min="6923" max="6923" width="54.625" style="16" customWidth="1"/>
    <col min="6924" max="6924" width="32.625" style="16" bestFit="1" customWidth="1"/>
    <col min="6925" max="6925" width="9" style="16"/>
    <col min="6926" max="6928" width="0" style="16" hidden="1" customWidth="1"/>
    <col min="6929" max="6929" width="11.5" style="16" bestFit="1" customWidth="1"/>
    <col min="6930" max="6930" width="12.125" style="16" bestFit="1" customWidth="1"/>
    <col min="6931" max="6931" width="8.5" style="16" customWidth="1"/>
    <col min="6932" max="6932" width="8.875" style="16" customWidth="1"/>
    <col min="6933" max="6937" width="0" style="16" hidden="1" customWidth="1"/>
    <col min="6938" max="6938" width="9" style="16"/>
    <col min="6939" max="6948" width="0" style="16" hidden="1" customWidth="1"/>
    <col min="6949" max="6949" width="11.25" style="16" bestFit="1" customWidth="1"/>
    <col min="6950" max="6954" width="9" style="16"/>
    <col min="6955" max="6955" width="11.25" style="16" bestFit="1" customWidth="1"/>
    <col min="6956" max="6956" width="12.625" style="16" customWidth="1"/>
    <col min="6957" max="6960" width="9" style="16"/>
    <col min="6961" max="6968" width="0" style="16" hidden="1" customWidth="1"/>
    <col min="6969" max="6969" width="11.5" style="16" bestFit="1" customWidth="1"/>
    <col min="6970" max="6970" width="29.75" style="16" bestFit="1" customWidth="1"/>
    <col min="6971" max="6971" width="11.875" style="16" customWidth="1"/>
    <col min="6972" max="6972" width="21.625" style="16" customWidth="1"/>
    <col min="6973" max="6973" width="13.625" style="16" bestFit="1" customWidth="1"/>
    <col min="6974" max="6974" width="37.5" style="16" bestFit="1" customWidth="1"/>
    <col min="6975" max="6975" width="94.625" style="16" bestFit="1" customWidth="1"/>
    <col min="6976" max="6976" width="7.75" style="16" bestFit="1" customWidth="1"/>
    <col min="6977" max="6977" width="11.5" style="16" bestFit="1" customWidth="1"/>
    <col min="6978" max="6978" width="11.5" style="16" customWidth="1"/>
    <col min="6979" max="6979" width="17" style="16" bestFit="1" customWidth="1"/>
    <col min="6980" max="6980" width="16.75" style="16" bestFit="1" customWidth="1"/>
    <col min="6981" max="7169" width="9" style="16"/>
    <col min="7170" max="7170" width="3.875" style="16" customWidth="1"/>
    <col min="7171" max="7171" width="4.875" style="16" customWidth="1"/>
    <col min="7172" max="7172" width="8.625" style="16" customWidth="1"/>
    <col min="7173" max="7178" width="0" style="16" hidden="1" customWidth="1"/>
    <col min="7179" max="7179" width="54.625" style="16" customWidth="1"/>
    <col min="7180" max="7180" width="32.625" style="16" bestFit="1" customWidth="1"/>
    <col min="7181" max="7181" width="9" style="16"/>
    <col min="7182" max="7184" width="0" style="16" hidden="1" customWidth="1"/>
    <col min="7185" max="7185" width="11.5" style="16" bestFit="1" customWidth="1"/>
    <col min="7186" max="7186" width="12.125" style="16" bestFit="1" customWidth="1"/>
    <col min="7187" max="7187" width="8.5" style="16" customWidth="1"/>
    <col min="7188" max="7188" width="8.875" style="16" customWidth="1"/>
    <col min="7189" max="7193" width="0" style="16" hidden="1" customWidth="1"/>
    <col min="7194" max="7194" width="9" style="16"/>
    <col min="7195" max="7204" width="0" style="16" hidden="1" customWidth="1"/>
    <col min="7205" max="7205" width="11.25" style="16" bestFit="1" customWidth="1"/>
    <col min="7206" max="7210" width="9" style="16"/>
    <col min="7211" max="7211" width="11.25" style="16" bestFit="1" customWidth="1"/>
    <col min="7212" max="7212" width="12.625" style="16" customWidth="1"/>
    <col min="7213" max="7216" width="9" style="16"/>
    <col min="7217" max="7224" width="0" style="16" hidden="1" customWidth="1"/>
    <col min="7225" max="7225" width="11.5" style="16" bestFit="1" customWidth="1"/>
    <col min="7226" max="7226" width="29.75" style="16" bestFit="1" customWidth="1"/>
    <col min="7227" max="7227" width="11.875" style="16" customWidth="1"/>
    <col min="7228" max="7228" width="21.625" style="16" customWidth="1"/>
    <col min="7229" max="7229" width="13.625" style="16" bestFit="1" customWidth="1"/>
    <col min="7230" max="7230" width="37.5" style="16" bestFit="1" customWidth="1"/>
    <col min="7231" max="7231" width="94.625" style="16" bestFit="1" customWidth="1"/>
    <col min="7232" max="7232" width="7.75" style="16" bestFit="1" customWidth="1"/>
    <col min="7233" max="7233" width="11.5" style="16" bestFit="1" customWidth="1"/>
    <col min="7234" max="7234" width="11.5" style="16" customWidth="1"/>
    <col min="7235" max="7235" width="17" style="16" bestFit="1" customWidth="1"/>
    <col min="7236" max="7236" width="16.75" style="16" bestFit="1" customWidth="1"/>
    <col min="7237" max="7425" width="9" style="16"/>
    <col min="7426" max="7426" width="3.875" style="16" customWidth="1"/>
    <col min="7427" max="7427" width="4.875" style="16" customWidth="1"/>
    <col min="7428" max="7428" width="8.625" style="16" customWidth="1"/>
    <col min="7429" max="7434" width="0" style="16" hidden="1" customWidth="1"/>
    <col min="7435" max="7435" width="54.625" style="16" customWidth="1"/>
    <col min="7436" max="7436" width="32.625" style="16" bestFit="1" customWidth="1"/>
    <col min="7437" max="7437" width="9" style="16"/>
    <col min="7438" max="7440" width="0" style="16" hidden="1" customWidth="1"/>
    <col min="7441" max="7441" width="11.5" style="16" bestFit="1" customWidth="1"/>
    <col min="7442" max="7442" width="12.125" style="16" bestFit="1" customWidth="1"/>
    <col min="7443" max="7443" width="8.5" style="16" customWidth="1"/>
    <col min="7444" max="7444" width="8.875" style="16" customWidth="1"/>
    <col min="7445" max="7449" width="0" style="16" hidden="1" customWidth="1"/>
    <col min="7450" max="7450" width="9" style="16"/>
    <col min="7451" max="7460" width="0" style="16" hidden="1" customWidth="1"/>
    <col min="7461" max="7461" width="11.25" style="16" bestFit="1" customWidth="1"/>
    <col min="7462" max="7466" width="9" style="16"/>
    <col min="7467" max="7467" width="11.25" style="16" bestFit="1" customWidth="1"/>
    <col min="7468" max="7468" width="12.625" style="16" customWidth="1"/>
    <col min="7469" max="7472" width="9" style="16"/>
    <col min="7473" max="7480" width="0" style="16" hidden="1" customWidth="1"/>
    <col min="7481" max="7481" width="11.5" style="16" bestFit="1" customWidth="1"/>
    <col min="7482" max="7482" width="29.75" style="16" bestFit="1" customWidth="1"/>
    <col min="7483" max="7483" width="11.875" style="16" customWidth="1"/>
    <col min="7484" max="7484" width="21.625" style="16" customWidth="1"/>
    <col min="7485" max="7485" width="13.625" style="16" bestFit="1" customWidth="1"/>
    <col min="7486" max="7486" width="37.5" style="16" bestFit="1" customWidth="1"/>
    <col min="7487" max="7487" width="94.625" style="16" bestFit="1" customWidth="1"/>
    <col min="7488" max="7488" width="7.75" style="16" bestFit="1" customWidth="1"/>
    <col min="7489" max="7489" width="11.5" style="16" bestFit="1" customWidth="1"/>
    <col min="7490" max="7490" width="11.5" style="16" customWidth="1"/>
    <col min="7491" max="7491" width="17" style="16" bestFit="1" customWidth="1"/>
    <col min="7492" max="7492" width="16.75" style="16" bestFit="1" customWidth="1"/>
    <col min="7493" max="7681" width="9" style="16"/>
    <col min="7682" max="7682" width="3.875" style="16" customWidth="1"/>
    <col min="7683" max="7683" width="4.875" style="16" customWidth="1"/>
    <col min="7684" max="7684" width="8.625" style="16" customWidth="1"/>
    <col min="7685" max="7690" width="0" style="16" hidden="1" customWidth="1"/>
    <col min="7691" max="7691" width="54.625" style="16" customWidth="1"/>
    <col min="7692" max="7692" width="32.625" style="16" bestFit="1" customWidth="1"/>
    <col min="7693" max="7693" width="9" style="16"/>
    <col min="7694" max="7696" width="0" style="16" hidden="1" customWidth="1"/>
    <col min="7697" max="7697" width="11.5" style="16" bestFit="1" customWidth="1"/>
    <col min="7698" max="7698" width="12.125" style="16" bestFit="1" customWidth="1"/>
    <col min="7699" max="7699" width="8.5" style="16" customWidth="1"/>
    <col min="7700" max="7700" width="8.875" style="16" customWidth="1"/>
    <col min="7701" max="7705" width="0" style="16" hidden="1" customWidth="1"/>
    <col min="7706" max="7706" width="9" style="16"/>
    <col min="7707" max="7716" width="0" style="16" hidden="1" customWidth="1"/>
    <col min="7717" max="7717" width="11.25" style="16" bestFit="1" customWidth="1"/>
    <col min="7718" max="7722" width="9" style="16"/>
    <col min="7723" max="7723" width="11.25" style="16" bestFit="1" customWidth="1"/>
    <col min="7724" max="7724" width="12.625" style="16" customWidth="1"/>
    <col min="7725" max="7728" width="9" style="16"/>
    <col min="7729" max="7736" width="0" style="16" hidden="1" customWidth="1"/>
    <col min="7737" max="7737" width="11.5" style="16" bestFit="1" customWidth="1"/>
    <col min="7738" max="7738" width="29.75" style="16" bestFit="1" customWidth="1"/>
    <col min="7739" max="7739" width="11.875" style="16" customWidth="1"/>
    <col min="7740" max="7740" width="21.625" style="16" customWidth="1"/>
    <col min="7741" max="7741" width="13.625" style="16" bestFit="1" customWidth="1"/>
    <col min="7742" max="7742" width="37.5" style="16" bestFit="1" customWidth="1"/>
    <col min="7743" max="7743" width="94.625" style="16" bestFit="1" customWidth="1"/>
    <col min="7744" max="7744" width="7.75" style="16" bestFit="1" customWidth="1"/>
    <col min="7745" max="7745" width="11.5" style="16" bestFit="1" customWidth="1"/>
    <col min="7746" max="7746" width="11.5" style="16" customWidth="1"/>
    <col min="7747" max="7747" width="17" style="16" bestFit="1" customWidth="1"/>
    <col min="7748" max="7748" width="16.75" style="16" bestFit="1" customWidth="1"/>
    <col min="7749" max="7937" width="9" style="16"/>
    <col min="7938" max="7938" width="3.875" style="16" customWidth="1"/>
    <col min="7939" max="7939" width="4.875" style="16" customWidth="1"/>
    <col min="7940" max="7940" width="8.625" style="16" customWidth="1"/>
    <col min="7941" max="7946" width="0" style="16" hidden="1" customWidth="1"/>
    <col min="7947" max="7947" width="54.625" style="16" customWidth="1"/>
    <col min="7948" max="7948" width="32.625" style="16" bestFit="1" customWidth="1"/>
    <col min="7949" max="7949" width="9" style="16"/>
    <col min="7950" max="7952" width="0" style="16" hidden="1" customWidth="1"/>
    <col min="7953" max="7953" width="11.5" style="16" bestFit="1" customWidth="1"/>
    <col min="7954" max="7954" width="12.125" style="16" bestFit="1" customWidth="1"/>
    <col min="7955" max="7955" width="8.5" style="16" customWidth="1"/>
    <col min="7956" max="7956" width="8.875" style="16" customWidth="1"/>
    <col min="7957" max="7961" width="0" style="16" hidden="1" customWidth="1"/>
    <col min="7962" max="7962" width="9" style="16"/>
    <col min="7963" max="7972" width="0" style="16" hidden="1" customWidth="1"/>
    <col min="7973" max="7973" width="11.25" style="16" bestFit="1" customWidth="1"/>
    <col min="7974" max="7978" width="9" style="16"/>
    <col min="7979" max="7979" width="11.25" style="16" bestFit="1" customWidth="1"/>
    <col min="7980" max="7980" width="12.625" style="16" customWidth="1"/>
    <col min="7981" max="7984" width="9" style="16"/>
    <col min="7985" max="7992" width="0" style="16" hidden="1" customWidth="1"/>
    <col min="7993" max="7993" width="11.5" style="16" bestFit="1" customWidth="1"/>
    <col min="7994" max="7994" width="29.75" style="16" bestFit="1" customWidth="1"/>
    <col min="7995" max="7995" width="11.875" style="16" customWidth="1"/>
    <col min="7996" max="7996" width="21.625" style="16" customWidth="1"/>
    <col min="7997" max="7997" width="13.625" style="16" bestFit="1" customWidth="1"/>
    <col min="7998" max="7998" width="37.5" style="16" bestFit="1" customWidth="1"/>
    <col min="7999" max="7999" width="94.625" style="16" bestFit="1" customWidth="1"/>
    <col min="8000" max="8000" width="7.75" style="16" bestFit="1" customWidth="1"/>
    <col min="8001" max="8001" width="11.5" style="16" bestFit="1" customWidth="1"/>
    <col min="8002" max="8002" width="11.5" style="16" customWidth="1"/>
    <col min="8003" max="8003" width="17" style="16" bestFit="1" customWidth="1"/>
    <col min="8004" max="8004" width="16.75" style="16" bestFit="1" customWidth="1"/>
    <col min="8005" max="8193" width="9" style="16"/>
    <col min="8194" max="8194" width="3.875" style="16" customWidth="1"/>
    <col min="8195" max="8195" width="4.875" style="16" customWidth="1"/>
    <col min="8196" max="8196" width="8.625" style="16" customWidth="1"/>
    <col min="8197" max="8202" width="0" style="16" hidden="1" customWidth="1"/>
    <col min="8203" max="8203" width="54.625" style="16" customWidth="1"/>
    <col min="8204" max="8204" width="32.625" style="16" bestFit="1" customWidth="1"/>
    <col min="8205" max="8205" width="9" style="16"/>
    <col min="8206" max="8208" width="0" style="16" hidden="1" customWidth="1"/>
    <col min="8209" max="8209" width="11.5" style="16" bestFit="1" customWidth="1"/>
    <col min="8210" max="8210" width="12.125" style="16" bestFit="1" customWidth="1"/>
    <col min="8211" max="8211" width="8.5" style="16" customWidth="1"/>
    <col min="8212" max="8212" width="8.875" style="16" customWidth="1"/>
    <col min="8213" max="8217" width="0" style="16" hidden="1" customWidth="1"/>
    <col min="8218" max="8218" width="9" style="16"/>
    <col min="8219" max="8228" width="0" style="16" hidden="1" customWidth="1"/>
    <col min="8229" max="8229" width="11.25" style="16" bestFit="1" customWidth="1"/>
    <col min="8230" max="8234" width="9" style="16"/>
    <col min="8235" max="8235" width="11.25" style="16" bestFit="1" customWidth="1"/>
    <col min="8236" max="8236" width="12.625" style="16" customWidth="1"/>
    <col min="8237" max="8240" width="9" style="16"/>
    <col min="8241" max="8248" width="0" style="16" hidden="1" customWidth="1"/>
    <col min="8249" max="8249" width="11.5" style="16" bestFit="1" customWidth="1"/>
    <col min="8250" max="8250" width="29.75" style="16" bestFit="1" customWidth="1"/>
    <col min="8251" max="8251" width="11.875" style="16" customWidth="1"/>
    <col min="8252" max="8252" width="21.625" style="16" customWidth="1"/>
    <col min="8253" max="8253" width="13.625" style="16" bestFit="1" customWidth="1"/>
    <col min="8254" max="8254" width="37.5" style="16" bestFit="1" customWidth="1"/>
    <col min="8255" max="8255" width="94.625" style="16" bestFit="1" customWidth="1"/>
    <col min="8256" max="8256" width="7.75" style="16" bestFit="1" customWidth="1"/>
    <col min="8257" max="8257" width="11.5" style="16" bestFit="1" customWidth="1"/>
    <col min="8258" max="8258" width="11.5" style="16" customWidth="1"/>
    <col min="8259" max="8259" width="17" style="16" bestFit="1" customWidth="1"/>
    <col min="8260" max="8260" width="16.75" style="16" bestFit="1" customWidth="1"/>
    <col min="8261" max="8449" width="9" style="16"/>
    <col min="8450" max="8450" width="3.875" style="16" customWidth="1"/>
    <col min="8451" max="8451" width="4.875" style="16" customWidth="1"/>
    <col min="8452" max="8452" width="8.625" style="16" customWidth="1"/>
    <col min="8453" max="8458" width="0" style="16" hidden="1" customWidth="1"/>
    <col min="8459" max="8459" width="54.625" style="16" customWidth="1"/>
    <col min="8460" max="8460" width="32.625" style="16" bestFit="1" customWidth="1"/>
    <col min="8461" max="8461" width="9" style="16"/>
    <col min="8462" max="8464" width="0" style="16" hidden="1" customWidth="1"/>
    <col min="8465" max="8465" width="11.5" style="16" bestFit="1" customWidth="1"/>
    <col min="8466" max="8466" width="12.125" style="16" bestFit="1" customWidth="1"/>
    <col min="8467" max="8467" width="8.5" style="16" customWidth="1"/>
    <col min="8468" max="8468" width="8.875" style="16" customWidth="1"/>
    <col min="8469" max="8473" width="0" style="16" hidden="1" customWidth="1"/>
    <col min="8474" max="8474" width="9" style="16"/>
    <col min="8475" max="8484" width="0" style="16" hidden="1" customWidth="1"/>
    <col min="8485" max="8485" width="11.25" style="16" bestFit="1" customWidth="1"/>
    <col min="8486" max="8490" width="9" style="16"/>
    <col min="8491" max="8491" width="11.25" style="16" bestFit="1" customWidth="1"/>
    <col min="8492" max="8492" width="12.625" style="16" customWidth="1"/>
    <col min="8493" max="8496" width="9" style="16"/>
    <col min="8497" max="8504" width="0" style="16" hidden="1" customWidth="1"/>
    <col min="8505" max="8505" width="11.5" style="16" bestFit="1" customWidth="1"/>
    <col min="8506" max="8506" width="29.75" style="16" bestFit="1" customWidth="1"/>
    <col min="8507" max="8507" width="11.875" style="16" customWidth="1"/>
    <col min="8508" max="8508" width="21.625" style="16" customWidth="1"/>
    <col min="8509" max="8509" width="13.625" style="16" bestFit="1" customWidth="1"/>
    <col min="8510" max="8510" width="37.5" style="16" bestFit="1" customWidth="1"/>
    <col min="8511" max="8511" width="94.625" style="16" bestFit="1" customWidth="1"/>
    <col min="8512" max="8512" width="7.75" style="16" bestFit="1" customWidth="1"/>
    <col min="8513" max="8513" width="11.5" style="16" bestFit="1" customWidth="1"/>
    <col min="8514" max="8514" width="11.5" style="16" customWidth="1"/>
    <col min="8515" max="8515" width="17" style="16" bestFit="1" customWidth="1"/>
    <col min="8516" max="8516" width="16.75" style="16" bestFit="1" customWidth="1"/>
    <col min="8517" max="8705" width="9" style="16"/>
    <col min="8706" max="8706" width="3.875" style="16" customWidth="1"/>
    <col min="8707" max="8707" width="4.875" style="16" customWidth="1"/>
    <col min="8708" max="8708" width="8.625" style="16" customWidth="1"/>
    <col min="8709" max="8714" width="0" style="16" hidden="1" customWidth="1"/>
    <col min="8715" max="8715" width="54.625" style="16" customWidth="1"/>
    <col min="8716" max="8716" width="32.625" style="16" bestFit="1" customWidth="1"/>
    <col min="8717" max="8717" width="9" style="16"/>
    <col min="8718" max="8720" width="0" style="16" hidden="1" customWidth="1"/>
    <col min="8721" max="8721" width="11.5" style="16" bestFit="1" customWidth="1"/>
    <col min="8722" max="8722" width="12.125" style="16" bestFit="1" customWidth="1"/>
    <col min="8723" max="8723" width="8.5" style="16" customWidth="1"/>
    <col min="8724" max="8724" width="8.875" style="16" customWidth="1"/>
    <col min="8725" max="8729" width="0" style="16" hidden="1" customWidth="1"/>
    <col min="8730" max="8730" width="9" style="16"/>
    <col min="8731" max="8740" width="0" style="16" hidden="1" customWidth="1"/>
    <col min="8741" max="8741" width="11.25" style="16" bestFit="1" customWidth="1"/>
    <col min="8742" max="8746" width="9" style="16"/>
    <col min="8747" max="8747" width="11.25" style="16" bestFit="1" customWidth="1"/>
    <col min="8748" max="8748" width="12.625" style="16" customWidth="1"/>
    <col min="8749" max="8752" width="9" style="16"/>
    <col min="8753" max="8760" width="0" style="16" hidden="1" customWidth="1"/>
    <col min="8761" max="8761" width="11.5" style="16" bestFit="1" customWidth="1"/>
    <col min="8762" max="8762" width="29.75" style="16" bestFit="1" customWidth="1"/>
    <col min="8763" max="8763" width="11.875" style="16" customWidth="1"/>
    <col min="8764" max="8764" width="21.625" style="16" customWidth="1"/>
    <col min="8765" max="8765" width="13.625" style="16" bestFit="1" customWidth="1"/>
    <col min="8766" max="8766" width="37.5" style="16" bestFit="1" customWidth="1"/>
    <col min="8767" max="8767" width="94.625" style="16" bestFit="1" customWidth="1"/>
    <col min="8768" max="8768" width="7.75" style="16" bestFit="1" customWidth="1"/>
    <col min="8769" max="8769" width="11.5" style="16" bestFit="1" customWidth="1"/>
    <col min="8770" max="8770" width="11.5" style="16" customWidth="1"/>
    <col min="8771" max="8771" width="17" style="16" bestFit="1" customWidth="1"/>
    <col min="8772" max="8772" width="16.75" style="16" bestFit="1" customWidth="1"/>
    <col min="8773" max="8961" width="9" style="16"/>
    <col min="8962" max="8962" width="3.875" style="16" customWidth="1"/>
    <col min="8963" max="8963" width="4.875" style="16" customWidth="1"/>
    <col min="8964" max="8964" width="8.625" style="16" customWidth="1"/>
    <col min="8965" max="8970" width="0" style="16" hidden="1" customWidth="1"/>
    <col min="8971" max="8971" width="54.625" style="16" customWidth="1"/>
    <col min="8972" max="8972" width="32.625" style="16" bestFit="1" customWidth="1"/>
    <col min="8973" max="8973" width="9" style="16"/>
    <col min="8974" max="8976" width="0" style="16" hidden="1" customWidth="1"/>
    <col min="8977" max="8977" width="11.5" style="16" bestFit="1" customWidth="1"/>
    <col min="8978" max="8978" width="12.125" style="16" bestFit="1" customWidth="1"/>
    <col min="8979" max="8979" width="8.5" style="16" customWidth="1"/>
    <col min="8980" max="8980" width="8.875" style="16" customWidth="1"/>
    <col min="8981" max="8985" width="0" style="16" hidden="1" customWidth="1"/>
    <col min="8986" max="8986" width="9" style="16"/>
    <col min="8987" max="8996" width="0" style="16" hidden="1" customWidth="1"/>
    <col min="8997" max="8997" width="11.25" style="16" bestFit="1" customWidth="1"/>
    <col min="8998" max="9002" width="9" style="16"/>
    <col min="9003" max="9003" width="11.25" style="16" bestFit="1" customWidth="1"/>
    <col min="9004" max="9004" width="12.625" style="16" customWidth="1"/>
    <col min="9005" max="9008" width="9" style="16"/>
    <col min="9009" max="9016" width="0" style="16" hidden="1" customWidth="1"/>
    <col min="9017" max="9017" width="11.5" style="16" bestFit="1" customWidth="1"/>
    <col min="9018" max="9018" width="29.75" style="16" bestFit="1" customWidth="1"/>
    <col min="9019" max="9019" width="11.875" style="16" customWidth="1"/>
    <col min="9020" max="9020" width="21.625" style="16" customWidth="1"/>
    <col min="9021" max="9021" width="13.625" style="16" bestFit="1" customWidth="1"/>
    <col min="9022" max="9022" width="37.5" style="16" bestFit="1" customWidth="1"/>
    <col min="9023" max="9023" width="94.625" style="16" bestFit="1" customWidth="1"/>
    <col min="9024" max="9024" width="7.75" style="16" bestFit="1" customWidth="1"/>
    <col min="9025" max="9025" width="11.5" style="16" bestFit="1" customWidth="1"/>
    <col min="9026" max="9026" width="11.5" style="16" customWidth="1"/>
    <col min="9027" max="9027" width="17" style="16" bestFit="1" customWidth="1"/>
    <col min="9028" max="9028" width="16.75" style="16" bestFit="1" customWidth="1"/>
    <col min="9029" max="9217" width="9" style="16"/>
    <col min="9218" max="9218" width="3.875" style="16" customWidth="1"/>
    <col min="9219" max="9219" width="4.875" style="16" customWidth="1"/>
    <col min="9220" max="9220" width="8.625" style="16" customWidth="1"/>
    <col min="9221" max="9226" width="0" style="16" hidden="1" customWidth="1"/>
    <col min="9227" max="9227" width="54.625" style="16" customWidth="1"/>
    <col min="9228" max="9228" width="32.625" style="16" bestFit="1" customWidth="1"/>
    <col min="9229" max="9229" width="9" style="16"/>
    <col min="9230" max="9232" width="0" style="16" hidden="1" customWidth="1"/>
    <col min="9233" max="9233" width="11.5" style="16" bestFit="1" customWidth="1"/>
    <col min="9234" max="9234" width="12.125" style="16" bestFit="1" customWidth="1"/>
    <col min="9235" max="9235" width="8.5" style="16" customWidth="1"/>
    <col min="9236" max="9236" width="8.875" style="16" customWidth="1"/>
    <col min="9237" max="9241" width="0" style="16" hidden="1" customWidth="1"/>
    <col min="9242" max="9242" width="9" style="16"/>
    <col min="9243" max="9252" width="0" style="16" hidden="1" customWidth="1"/>
    <col min="9253" max="9253" width="11.25" style="16" bestFit="1" customWidth="1"/>
    <col min="9254" max="9258" width="9" style="16"/>
    <col min="9259" max="9259" width="11.25" style="16" bestFit="1" customWidth="1"/>
    <col min="9260" max="9260" width="12.625" style="16" customWidth="1"/>
    <col min="9261" max="9264" width="9" style="16"/>
    <col min="9265" max="9272" width="0" style="16" hidden="1" customWidth="1"/>
    <col min="9273" max="9273" width="11.5" style="16" bestFit="1" customWidth="1"/>
    <col min="9274" max="9274" width="29.75" style="16" bestFit="1" customWidth="1"/>
    <col min="9275" max="9275" width="11.875" style="16" customWidth="1"/>
    <col min="9276" max="9276" width="21.625" style="16" customWidth="1"/>
    <col min="9277" max="9277" width="13.625" style="16" bestFit="1" customWidth="1"/>
    <col min="9278" max="9278" width="37.5" style="16" bestFit="1" customWidth="1"/>
    <col min="9279" max="9279" width="94.625" style="16" bestFit="1" customWidth="1"/>
    <col min="9280" max="9280" width="7.75" style="16" bestFit="1" customWidth="1"/>
    <col min="9281" max="9281" width="11.5" style="16" bestFit="1" customWidth="1"/>
    <col min="9282" max="9282" width="11.5" style="16" customWidth="1"/>
    <col min="9283" max="9283" width="17" style="16" bestFit="1" customWidth="1"/>
    <col min="9284" max="9284" width="16.75" style="16" bestFit="1" customWidth="1"/>
    <col min="9285" max="9473" width="9" style="16"/>
    <col min="9474" max="9474" width="3.875" style="16" customWidth="1"/>
    <col min="9475" max="9475" width="4.875" style="16" customWidth="1"/>
    <col min="9476" max="9476" width="8.625" style="16" customWidth="1"/>
    <col min="9477" max="9482" width="0" style="16" hidden="1" customWidth="1"/>
    <col min="9483" max="9483" width="54.625" style="16" customWidth="1"/>
    <col min="9484" max="9484" width="32.625" style="16" bestFit="1" customWidth="1"/>
    <col min="9485" max="9485" width="9" style="16"/>
    <col min="9486" max="9488" width="0" style="16" hidden="1" customWidth="1"/>
    <col min="9489" max="9489" width="11.5" style="16" bestFit="1" customWidth="1"/>
    <col min="9490" max="9490" width="12.125" style="16" bestFit="1" customWidth="1"/>
    <col min="9491" max="9491" width="8.5" style="16" customWidth="1"/>
    <col min="9492" max="9492" width="8.875" style="16" customWidth="1"/>
    <col min="9493" max="9497" width="0" style="16" hidden="1" customWidth="1"/>
    <col min="9498" max="9498" width="9" style="16"/>
    <col min="9499" max="9508" width="0" style="16" hidden="1" customWidth="1"/>
    <col min="9509" max="9509" width="11.25" style="16" bestFit="1" customWidth="1"/>
    <col min="9510" max="9514" width="9" style="16"/>
    <col min="9515" max="9515" width="11.25" style="16" bestFit="1" customWidth="1"/>
    <col min="9516" max="9516" width="12.625" style="16" customWidth="1"/>
    <col min="9517" max="9520" width="9" style="16"/>
    <col min="9521" max="9528" width="0" style="16" hidden="1" customWidth="1"/>
    <col min="9529" max="9529" width="11.5" style="16" bestFit="1" customWidth="1"/>
    <col min="9530" max="9530" width="29.75" style="16" bestFit="1" customWidth="1"/>
    <col min="9531" max="9531" width="11.875" style="16" customWidth="1"/>
    <col min="9532" max="9532" width="21.625" style="16" customWidth="1"/>
    <col min="9533" max="9533" width="13.625" style="16" bestFit="1" customWidth="1"/>
    <col min="9534" max="9534" width="37.5" style="16" bestFit="1" customWidth="1"/>
    <col min="9535" max="9535" width="94.625" style="16" bestFit="1" customWidth="1"/>
    <col min="9536" max="9536" width="7.75" style="16" bestFit="1" customWidth="1"/>
    <col min="9537" max="9537" width="11.5" style="16" bestFit="1" customWidth="1"/>
    <col min="9538" max="9538" width="11.5" style="16" customWidth="1"/>
    <col min="9539" max="9539" width="17" style="16" bestFit="1" customWidth="1"/>
    <col min="9540" max="9540" width="16.75" style="16" bestFit="1" customWidth="1"/>
    <col min="9541" max="9729" width="9" style="16"/>
    <col min="9730" max="9730" width="3.875" style="16" customWidth="1"/>
    <col min="9731" max="9731" width="4.875" style="16" customWidth="1"/>
    <col min="9732" max="9732" width="8.625" style="16" customWidth="1"/>
    <col min="9733" max="9738" width="0" style="16" hidden="1" customWidth="1"/>
    <col min="9739" max="9739" width="54.625" style="16" customWidth="1"/>
    <col min="9740" max="9740" width="32.625" style="16" bestFit="1" customWidth="1"/>
    <col min="9741" max="9741" width="9" style="16"/>
    <col min="9742" max="9744" width="0" style="16" hidden="1" customWidth="1"/>
    <col min="9745" max="9745" width="11.5" style="16" bestFit="1" customWidth="1"/>
    <col min="9746" max="9746" width="12.125" style="16" bestFit="1" customWidth="1"/>
    <col min="9747" max="9747" width="8.5" style="16" customWidth="1"/>
    <col min="9748" max="9748" width="8.875" style="16" customWidth="1"/>
    <col min="9749" max="9753" width="0" style="16" hidden="1" customWidth="1"/>
    <col min="9754" max="9754" width="9" style="16"/>
    <col min="9755" max="9764" width="0" style="16" hidden="1" customWidth="1"/>
    <col min="9765" max="9765" width="11.25" style="16" bestFit="1" customWidth="1"/>
    <col min="9766" max="9770" width="9" style="16"/>
    <col min="9771" max="9771" width="11.25" style="16" bestFit="1" customWidth="1"/>
    <col min="9772" max="9772" width="12.625" style="16" customWidth="1"/>
    <col min="9773" max="9776" width="9" style="16"/>
    <col min="9777" max="9784" width="0" style="16" hidden="1" customWidth="1"/>
    <col min="9785" max="9785" width="11.5" style="16" bestFit="1" customWidth="1"/>
    <col min="9786" max="9786" width="29.75" style="16" bestFit="1" customWidth="1"/>
    <col min="9787" max="9787" width="11.875" style="16" customWidth="1"/>
    <col min="9788" max="9788" width="21.625" style="16" customWidth="1"/>
    <col min="9789" max="9789" width="13.625" style="16" bestFit="1" customWidth="1"/>
    <col min="9790" max="9790" width="37.5" style="16" bestFit="1" customWidth="1"/>
    <col min="9791" max="9791" width="94.625" style="16" bestFit="1" customWidth="1"/>
    <col min="9792" max="9792" width="7.75" style="16" bestFit="1" customWidth="1"/>
    <col min="9793" max="9793" width="11.5" style="16" bestFit="1" customWidth="1"/>
    <col min="9794" max="9794" width="11.5" style="16" customWidth="1"/>
    <col min="9795" max="9795" width="17" style="16" bestFit="1" customWidth="1"/>
    <col min="9796" max="9796" width="16.75" style="16" bestFit="1" customWidth="1"/>
    <col min="9797" max="9985" width="9" style="16"/>
    <col min="9986" max="9986" width="3.875" style="16" customWidth="1"/>
    <col min="9987" max="9987" width="4.875" style="16" customWidth="1"/>
    <col min="9988" max="9988" width="8.625" style="16" customWidth="1"/>
    <col min="9989" max="9994" width="0" style="16" hidden="1" customWidth="1"/>
    <col min="9995" max="9995" width="54.625" style="16" customWidth="1"/>
    <col min="9996" max="9996" width="32.625" style="16" bestFit="1" customWidth="1"/>
    <col min="9997" max="9997" width="9" style="16"/>
    <col min="9998" max="10000" width="0" style="16" hidden="1" customWidth="1"/>
    <col min="10001" max="10001" width="11.5" style="16" bestFit="1" customWidth="1"/>
    <col min="10002" max="10002" width="12.125" style="16" bestFit="1" customWidth="1"/>
    <col min="10003" max="10003" width="8.5" style="16" customWidth="1"/>
    <col min="10004" max="10004" width="8.875" style="16" customWidth="1"/>
    <col min="10005" max="10009" width="0" style="16" hidden="1" customWidth="1"/>
    <col min="10010" max="10010" width="9" style="16"/>
    <col min="10011" max="10020" width="0" style="16" hidden="1" customWidth="1"/>
    <col min="10021" max="10021" width="11.25" style="16" bestFit="1" customWidth="1"/>
    <col min="10022" max="10026" width="9" style="16"/>
    <col min="10027" max="10027" width="11.25" style="16" bestFit="1" customWidth="1"/>
    <col min="10028" max="10028" width="12.625" style="16" customWidth="1"/>
    <col min="10029" max="10032" width="9" style="16"/>
    <col min="10033" max="10040" width="0" style="16" hidden="1" customWidth="1"/>
    <col min="10041" max="10041" width="11.5" style="16" bestFit="1" customWidth="1"/>
    <col min="10042" max="10042" width="29.75" style="16" bestFit="1" customWidth="1"/>
    <col min="10043" max="10043" width="11.875" style="16" customWidth="1"/>
    <col min="10044" max="10044" width="21.625" style="16" customWidth="1"/>
    <col min="10045" max="10045" width="13.625" style="16" bestFit="1" customWidth="1"/>
    <col min="10046" max="10046" width="37.5" style="16" bestFit="1" customWidth="1"/>
    <col min="10047" max="10047" width="94.625" style="16" bestFit="1" customWidth="1"/>
    <col min="10048" max="10048" width="7.75" style="16" bestFit="1" customWidth="1"/>
    <col min="10049" max="10049" width="11.5" style="16" bestFit="1" customWidth="1"/>
    <col min="10050" max="10050" width="11.5" style="16" customWidth="1"/>
    <col min="10051" max="10051" width="17" style="16" bestFit="1" customWidth="1"/>
    <col min="10052" max="10052" width="16.75" style="16" bestFit="1" customWidth="1"/>
    <col min="10053" max="10241" width="9" style="16"/>
    <col min="10242" max="10242" width="3.875" style="16" customWidth="1"/>
    <col min="10243" max="10243" width="4.875" style="16" customWidth="1"/>
    <col min="10244" max="10244" width="8.625" style="16" customWidth="1"/>
    <col min="10245" max="10250" width="0" style="16" hidden="1" customWidth="1"/>
    <col min="10251" max="10251" width="54.625" style="16" customWidth="1"/>
    <col min="10252" max="10252" width="32.625" style="16" bestFit="1" customWidth="1"/>
    <col min="10253" max="10253" width="9" style="16"/>
    <col min="10254" max="10256" width="0" style="16" hidden="1" customWidth="1"/>
    <col min="10257" max="10257" width="11.5" style="16" bestFit="1" customWidth="1"/>
    <col min="10258" max="10258" width="12.125" style="16" bestFit="1" customWidth="1"/>
    <col min="10259" max="10259" width="8.5" style="16" customWidth="1"/>
    <col min="10260" max="10260" width="8.875" style="16" customWidth="1"/>
    <col min="10261" max="10265" width="0" style="16" hidden="1" customWidth="1"/>
    <col min="10266" max="10266" width="9" style="16"/>
    <col min="10267" max="10276" width="0" style="16" hidden="1" customWidth="1"/>
    <col min="10277" max="10277" width="11.25" style="16" bestFit="1" customWidth="1"/>
    <col min="10278" max="10282" width="9" style="16"/>
    <col min="10283" max="10283" width="11.25" style="16" bestFit="1" customWidth="1"/>
    <col min="10284" max="10284" width="12.625" style="16" customWidth="1"/>
    <col min="10285" max="10288" width="9" style="16"/>
    <col min="10289" max="10296" width="0" style="16" hidden="1" customWidth="1"/>
    <col min="10297" max="10297" width="11.5" style="16" bestFit="1" customWidth="1"/>
    <col min="10298" max="10298" width="29.75" style="16" bestFit="1" customWidth="1"/>
    <col min="10299" max="10299" width="11.875" style="16" customWidth="1"/>
    <col min="10300" max="10300" width="21.625" style="16" customWidth="1"/>
    <col min="10301" max="10301" width="13.625" style="16" bestFit="1" customWidth="1"/>
    <col min="10302" max="10302" width="37.5" style="16" bestFit="1" customWidth="1"/>
    <col min="10303" max="10303" width="94.625" style="16" bestFit="1" customWidth="1"/>
    <col min="10304" max="10304" width="7.75" style="16" bestFit="1" customWidth="1"/>
    <col min="10305" max="10305" width="11.5" style="16" bestFit="1" customWidth="1"/>
    <col min="10306" max="10306" width="11.5" style="16" customWidth="1"/>
    <col min="10307" max="10307" width="17" style="16" bestFit="1" customWidth="1"/>
    <col min="10308" max="10308" width="16.75" style="16" bestFit="1" customWidth="1"/>
    <col min="10309" max="10497" width="9" style="16"/>
    <col min="10498" max="10498" width="3.875" style="16" customWidth="1"/>
    <col min="10499" max="10499" width="4.875" style="16" customWidth="1"/>
    <col min="10500" max="10500" width="8.625" style="16" customWidth="1"/>
    <col min="10501" max="10506" width="0" style="16" hidden="1" customWidth="1"/>
    <col min="10507" max="10507" width="54.625" style="16" customWidth="1"/>
    <col min="10508" max="10508" width="32.625" style="16" bestFit="1" customWidth="1"/>
    <col min="10509" max="10509" width="9" style="16"/>
    <col min="10510" max="10512" width="0" style="16" hidden="1" customWidth="1"/>
    <col min="10513" max="10513" width="11.5" style="16" bestFit="1" customWidth="1"/>
    <col min="10514" max="10514" width="12.125" style="16" bestFit="1" customWidth="1"/>
    <col min="10515" max="10515" width="8.5" style="16" customWidth="1"/>
    <col min="10516" max="10516" width="8.875" style="16" customWidth="1"/>
    <col min="10517" max="10521" width="0" style="16" hidden="1" customWidth="1"/>
    <col min="10522" max="10522" width="9" style="16"/>
    <col min="10523" max="10532" width="0" style="16" hidden="1" customWidth="1"/>
    <col min="10533" max="10533" width="11.25" style="16" bestFit="1" customWidth="1"/>
    <col min="10534" max="10538" width="9" style="16"/>
    <col min="10539" max="10539" width="11.25" style="16" bestFit="1" customWidth="1"/>
    <col min="10540" max="10540" width="12.625" style="16" customWidth="1"/>
    <col min="10541" max="10544" width="9" style="16"/>
    <col min="10545" max="10552" width="0" style="16" hidden="1" customWidth="1"/>
    <col min="10553" max="10553" width="11.5" style="16" bestFit="1" customWidth="1"/>
    <col min="10554" max="10554" width="29.75" style="16" bestFit="1" customWidth="1"/>
    <col min="10555" max="10555" width="11.875" style="16" customWidth="1"/>
    <col min="10556" max="10556" width="21.625" style="16" customWidth="1"/>
    <col min="10557" max="10557" width="13.625" style="16" bestFit="1" customWidth="1"/>
    <col min="10558" max="10558" width="37.5" style="16" bestFit="1" customWidth="1"/>
    <col min="10559" max="10559" width="94.625" style="16" bestFit="1" customWidth="1"/>
    <col min="10560" max="10560" width="7.75" style="16" bestFit="1" customWidth="1"/>
    <col min="10561" max="10561" width="11.5" style="16" bestFit="1" customWidth="1"/>
    <col min="10562" max="10562" width="11.5" style="16" customWidth="1"/>
    <col min="10563" max="10563" width="17" style="16" bestFit="1" customWidth="1"/>
    <col min="10564" max="10564" width="16.75" style="16" bestFit="1" customWidth="1"/>
    <col min="10565" max="10753" width="9" style="16"/>
    <col min="10754" max="10754" width="3.875" style="16" customWidth="1"/>
    <col min="10755" max="10755" width="4.875" style="16" customWidth="1"/>
    <col min="10756" max="10756" width="8.625" style="16" customWidth="1"/>
    <col min="10757" max="10762" width="0" style="16" hidden="1" customWidth="1"/>
    <col min="10763" max="10763" width="54.625" style="16" customWidth="1"/>
    <col min="10764" max="10764" width="32.625" style="16" bestFit="1" customWidth="1"/>
    <col min="10765" max="10765" width="9" style="16"/>
    <col min="10766" max="10768" width="0" style="16" hidden="1" customWidth="1"/>
    <col min="10769" max="10769" width="11.5" style="16" bestFit="1" customWidth="1"/>
    <col min="10770" max="10770" width="12.125" style="16" bestFit="1" customWidth="1"/>
    <col min="10771" max="10771" width="8.5" style="16" customWidth="1"/>
    <col min="10772" max="10772" width="8.875" style="16" customWidth="1"/>
    <col min="10773" max="10777" width="0" style="16" hidden="1" customWidth="1"/>
    <col min="10778" max="10778" width="9" style="16"/>
    <col min="10779" max="10788" width="0" style="16" hidden="1" customWidth="1"/>
    <col min="10789" max="10789" width="11.25" style="16" bestFit="1" customWidth="1"/>
    <col min="10790" max="10794" width="9" style="16"/>
    <col min="10795" max="10795" width="11.25" style="16" bestFit="1" customWidth="1"/>
    <col min="10796" max="10796" width="12.625" style="16" customWidth="1"/>
    <col min="10797" max="10800" width="9" style="16"/>
    <col min="10801" max="10808" width="0" style="16" hidden="1" customWidth="1"/>
    <col min="10809" max="10809" width="11.5" style="16" bestFit="1" customWidth="1"/>
    <col min="10810" max="10810" width="29.75" style="16" bestFit="1" customWidth="1"/>
    <col min="10811" max="10811" width="11.875" style="16" customWidth="1"/>
    <col min="10812" max="10812" width="21.625" style="16" customWidth="1"/>
    <col min="10813" max="10813" width="13.625" style="16" bestFit="1" customWidth="1"/>
    <col min="10814" max="10814" width="37.5" style="16" bestFit="1" customWidth="1"/>
    <col min="10815" max="10815" width="94.625" style="16" bestFit="1" customWidth="1"/>
    <col min="10816" max="10816" width="7.75" style="16" bestFit="1" customWidth="1"/>
    <col min="10817" max="10817" width="11.5" style="16" bestFit="1" customWidth="1"/>
    <col min="10818" max="10818" width="11.5" style="16" customWidth="1"/>
    <col min="10819" max="10819" width="17" style="16" bestFit="1" customWidth="1"/>
    <col min="10820" max="10820" width="16.75" style="16" bestFit="1" customWidth="1"/>
    <col min="10821" max="11009" width="9" style="16"/>
    <col min="11010" max="11010" width="3.875" style="16" customWidth="1"/>
    <col min="11011" max="11011" width="4.875" style="16" customWidth="1"/>
    <col min="11012" max="11012" width="8.625" style="16" customWidth="1"/>
    <col min="11013" max="11018" width="0" style="16" hidden="1" customWidth="1"/>
    <col min="11019" max="11019" width="54.625" style="16" customWidth="1"/>
    <col min="11020" max="11020" width="32.625" style="16" bestFit="1" customWidth="1"/>
    <col min="11021" max="11021" width="9" style="16"/>
    <col min="11022" max="11024" width="0" style="16" hidden="1" customWidth="1"/>
    <col min="11025" max="11025" width="11.5" style="16" bestFit="1" customWidth="1"/>
    <col min="11026" max="11026" width="12.125" style="16" bestFit="1" customWidth="1"/>
    <col min="11027" max="11027" width="8.5" style="16" customWidth="1"/>
    <col min="11028" max="11028" width="8.875" style="16" customWidth="1"/>
    <col min="11029" max="11033" width="0" style="16" hidden="1" customWidth="1"/>
    <col min="11034" max="11034" width="9" style="16"/>
    <col min="11035" max="11044" width="0" style="16" hidden="1" customWidth="1"/>
    <col min="11045" max="11045" width="11.25" style="16" bestFit="1" customWidth="1"/>
    <col min="11046" max="11050" width="9" style="16"/>
    <col min="11051" max="11051" width="11.25" style="16" bestFit="1" customWidth="1"/>
    <col min="11052" max="11052" width="12.625" style="16" customWidth="1"/>
    <col min="11053" max="11056" width="9" style="16"/>
    <col min="11057" max="11064" width="0" style="16" hidden="1" customWidth="1"/>
    <col min="11065" max="11065" width="11.5" style="16" bestFit="1" customWidth="1"/>
    <col min="11066" max="11066" width="29.75" style="16" bestFit="1" customWidth="1"/>
    <col min="11067" max="11067" width="11.875" style="16" customWidth="1"/>
    <col min="11068" max="11068" width="21.625" style="16" customWidth="1"/>
    <col min="11069" max="11069" width="13.625" style="16" bestFit="1" customWidth="1"/>
    <col min="11070" max="11070" width="37.5" style="16" bestFit="1" customWidth="1"/>
    <col min="11071" max="11071" width="94.625" style="16" bestFit="1" customWidth="1"/>
    <col min="11072" max="11072" width="7.75" style="16" bestFit="1" customWidth="1"/>
    <col min="11073" max="11073" width="11.5" style="16" bestFit="1" customWidth="1"/>
    <col min="11074" max="11074" width="11.5" style="16" customWidth="1"/>
    <col min="11075" max="11075" width="17" style="16" bestFit="1" customWidth="1"/>
    <col min="11076" max="11076" width="16.75" style="16" bestFit="1" customWidth="1"/>
    <col min="11077" max="11265" width="9" style="16"/>
    <col min="11266" max="11266" width="3.875" style="16" customWidth="1"/>
    <col min="11267" max="11267" width="4.875" style="16" customWidth="1"/>
    <col min="11268" max="11268" width="8.625" style="16" customWidth="1"/>
    <col min="11269" max="11274" width="0" style="16" hidden="1" customWidth="1"/>
    <col min="11275" max="11275" width="54.625" style="16" customWidth="1"/>
    <col min="11276" max="11276" width="32.625" style="16" bestFit="1" customWidth="1"/>
    <col min="11277" max="11277" width="9" style="16"/>
    <col min="11278" max="11280" width="0" style="16" hidden="1" customWidth="1"/>
    <col min="11281" max="11281" width="11.5" style="16" bestFit="1" customWidth="1"/>
    <col min="11282" max="11282" width="12.125" style="16" bestFit="1" customWidth="1"/>
    <col min="11283" max="11283" width="8.5" style="16" customWidth="1"/>
    <col min="11284" max="11284" width="8.875" style="16" customWidth="1"/>
    <col min="11285" max="11289" width="0" style="16" hidden="1" customWidth="1"/>
    <col min="11290" max="11290" width="9" style="16"/>
    <col min="11291" max="11300" width="0" style="16" hidden="1" customWidth="1"/>
    <col min="11301" max="11301" width="11.25" style="16" bestFit="1" customWidth="1"/>
    <col min="11302" max="11306" width="9" style="16"/>
    <col min="11307" max="11307" width="11.25" style="16" bestFit="1" customWidth="1"/>
    <col min="11308" max="11308" width="12.625" style="16" customWidth="1"/>
    <col min="11309" max="11312" width="9" style="16"/>
    <col min="11313" max="11320" width="0" style="16" hidden="1" customWidth="1"/>
    <col min="11321" max="11321" width="11.5" style="16" bestFit="1" customWidth="1"/>
    <col min="11322" max="11322" width="29.75" style="16" bestFit="1" customWidth="1"/>
    <col min="11323" max="11323" width="11.875" style="16" customWidth="1"/>
    <col min="11324" max="11324" width="21.625" style="16" customWidth="1"/>
    <col min="11325" max="11325" width="13.625" style="16" bestFit="1" customWidth="1"/>
    <col min="11326" max="11326" width="37.5" style="16" bestFit="1" customWidth="1"/>
    <col min="11327" max="11327" width="94.625" style="16" bestFit="1" customWidth="1"/>
    <col min="11328" max="11328" width="7.75" style="16" bestFit="1" customWidth="1"/>
    <col min="11329" max="11329" width="11.5" style="16" bestFit="1" customWidth="1"/>
    <col min="11330" max="11330" width="11.5" style="16" customWidth="1"/>
    <col min="11331" max="11331" width="17" style="16" bestFit="1" customWidth="1"/>
    <col min="11332" max="11332" width="16.75" style="16" bestFit="1" customWidth="1"/>
    <col min="11333" max="11521" width="9" style="16"/>
    <col min="11522" max="11522" width="3.875" style="16" customWidth="1"/>
    <col min="11523" max="11523" width="4.875" style="16" customWidth="1"/>
    <col min="11524" max="11524" width="8.625" style="16" customWidth="1"/>
    <col min="11525" max="11530" width="0" style="16" hidden="1" customWidth="1"/>
    <col min="11531" max="11531" width="54.625" style="16" customWidth="1"/>
    <col min="11532" max="11532" width="32.625" style="16" bestFit="1" customWidth="1"/>
    <col min="11533" max="11533" width="9" style="16"/>
    <col min="11534" max="11536" width="0" style="16" hidden="1" customWidth="1"/>
    <col min="11537" max="11537" width="11.5" style="16" bestFit="1" customWidth="1"/>
    <col min="11538" max="11538" width="12.125" style="16" bestFit="1" customWidth="1"/>
    <col min="11539" max="11539" width="8.5" style="16" customWidth="1"/>
    <col min="11540" max="11540" width="8.875" style="16" customWidth="1"/>
    <col min="11541" max="11545" width="0" style="16" hidden="1" customWidth="1"/>
    <col min="11546" max="11546" width="9" style="16"/>
    <col min="11547" max="11556" width="0" style="16" hidden="1" customWidth="1"/>
    <col min="11557" max="11557" width="11.25" style="16" bestFit="1" customWidth="1"/>
    <col min="11558" max="11562" width="9" style="16"/>
    <col min="11563" max="11563" width="11.25" style="16" bestFit="1" customWidth="1"/>
    <col min="11564" max="11564" width="12.625" style="16" customWidth="1"/>
    <col min="11565" max="11568" width="9" style="16"/>
    <col min="11569" max="11576" width="0" style="16" hidden="1" customWidth="1"/>
    <col min="11577" max="11577" width="11.5" style="16" bestFit="1" customWidth="1"/>
    <col min="11578" max="11578" width="29.75" style="16" bestFit="1" customWidth="1"/>
    <col min="11579" max="11579" width="11.875" style="16" customWidth="1"/>
    <col min="11580" max="11580" width="21.625" style="16" customWidth="1"/>
    <col min="11581" max="11581" width="13.625" style="16" bestFit="1" customWidth="1"/>
    <col min="11582" max="11582" width="37.5" style="16" bestFit="1" customWidth="1"/>
    <col min="11583" max="11583" width="94.625" style="16" bestFit="1" customWidth="1"/>
    <col min="11584" max="11584" width="7.75" style="16" bestFit="1" customWidth="1"/>
    <col min="11585" max="11585" width="11.5" style="16" bestFit="1" customWidth="1"/>
    <col min="11586" max="11586" width="11.5" style="16" customWidth="1"/>
    <col min="11587" max="11587" width="17" style="16" bestFit="1" customWidth="1"/>
    <col min="11588" max="11588" width="16.75" style="16" bestFit="1" customWidth="1"/>
    <col min="11589" max="11777" width="9" style="16"/>
    <col min="11778" max="11778" width="3.875" style="16" customWidth="1"/>
    <col min="11779" max="11779" width="4.875" style="16" customWidth="1"/>
    <col min="11780" max="11780" width="8.625" style="16" customWidth="1"/>
    <col min="11781" max="11786" width="0" style="16" hidden="1" customWidth="1"/>
    <col min="11787" max="11787" width="54.625" style="16" customWidth="1"/>
    <col min="11788" max="11788" width="32.625" style="16" bestFit="1" customWidth="1"/>
    <col min="11789" max="11789" width="9" style="16"/>
    <col min="11790" max="11792" width="0" style="16" hidden="1" customWidth="1"/>
    <col min="11793" max="11793" width="11.5" style="16" bestFit="1" customWidth="1"/>
    <col min="11794" max="11794" width="12.125" style="16" bestFit="1" customWidth="1"/>
    <col min="11795" max="11795" width="8.5" style="16" customWidth="1"/>
    <col min="11796" max="11796" width="8.875" style="16" customWidth="1"/>
    <col min="11797" max="11801" width="0" style="16" hidden="1" customWidth="1"/>
    <col min="11802" max="11802" width="9" style="16"/>
    <col min="11803" max="11812" width="0" style="16" hidden="1" customWidth="1"/>
    <col min="11813" max="11813" width="11.25" style="16" bestFit="1" customWidth="1"/>
    <col min="11814" max="11818" width="9" style="16"/>
    <col min="11819" max="11819" width="11.25" style="16" bestFit="1" customWidth="1"/>
    <col min="11820" max="11820" width="12.625" style="16" customWidth="1"/>
    <col min="11821" max="11824" width="9" style="16"/>
    <col min="11825" max="11832" width="0" style="16" hidden="1" customWidth="1"/>
    <col min="11833" max="11833" width="11.5" style="16" bestFit="1" customWidth="1"/>
    <col min="11834" max="11834" width="29.75" style="16" bestFit="1" customWidth="1"/>
    <col min="11835" max="11835" width="11.875" style="16" customWidth="1"/>
    <col min="11836" max="11836" width="21.625" style="16" customWidth="1"/>
    <col min="11837" max="11837" width="13.625" style="16" bestFit="1" customWidth="1"/>
    <col min="11838" max="11838" width="37.5" style="16" bestFit="1" customWidth="1"/>
    <col min="11839" max="11839" width="94.625" style="16" bestFit="1" customWidth="1"/>
    <col min="11840" max="11840" width="7.75" style="16" bestFit="1" customWidth="1"/>
    <col min="11841" max="11841" width="11.5" style="16" bestFit="1" customWidth="1"/>
    <col min="11842" max="11842" width="11.5" style="16" customWidth="1"/>
    <col min="11843" max="11843" width="17" style="16" bestFit="1" customWidth="1"/>
    <col min="11844" max="11844" width="16.75" style="16" bestFit="1" customWidth="1"/>
    <col min="11845" max="12033" width="9" style="16"/>
    <col min="12034" max="12034" width="3.875" style="16" customWidth="1"/>
    <col min="12035" max="12035" width="4.875" style="16" customWidth="1"/>
    <col min="12036" max="12036" width="8.625" style="16" customWidth="1"/>
    <col min="12037" max="12042" width="0" style="16" hidden="1" customWidth="1"/>
    <col min="12043" max="12043" width="54.625" style="16" customWidth="1"/>
    <col min="12044" max="12044" width="32.625" style="16" bestFit="1" customWidth="1"/>
    <col min="12045" max="12045" width="9" style="16"/>
    <col min="12046" max="12048" width="0" style="16" hidden="1" customWidth="1"/>
    <col min="12049" max="12049" width="11.5" style="16" bestFit="1" customWidth="1"/>
    <col min="12050" max="12050" width="12.125" style="16" bestFit="1" customWidth="1"/>
    <col min="12051" max="12051" width="8.5" style="16" customWidth="1"/>
    <col min="12052" max="12052" width="8.875" style="16" customWidth="1"/>
    <col min="12053" max="12057" width="0" style="16" hidden="1" customWidth="1"/>
    <col min="12058" max="12058" width="9" style="16"/>
    <col min="12059" max="12068" width="0" style="16" hidden="1" customWidth="1"/>
    <col min="12069" max="12069" width="11.25" style="16" bestFit="1" customWidth="1"/>
    <col min="12070" max="12074" width="9" style="16"/>
    <col min="12075" max="12075" width="11.25" style="16" bestFit="1" customWidth="1"/>
    <col min="12076" max="12076" width="12.625" style="16" customWidth="1"/>
    <col min="12077" max="12080" width="9" style="16"/>
    <col min="12081" max="12088" width="0" style="16" hidden="1" customWidth="1"/>
    <col min="12089" max="12089" width="11.5" style="16" bestFit="1" customWidth="1"/>
    <col min="12090" max="12090" width="29.75" style="16" bestFit="1" customWidth="1"/>
    <col min="12091" max="12091" width="11.875" style="16" customWidth="1"/>
    <col min="12092" max="12092" width="21.625" style="16" customWidth="1"/>
    <col min="12093" max="12093" width="13.625" style="16" bestFit="1" customWidth="1"/>
    <col min="12094" max="12094" width="37.5" style="16" bestFit="1" customWidth="1"/>
    <col min="12095" max="12095" width="94.625" style="16" bestFit="1" customWidth="1"/>
    <col min="12096" max="12096" width="7.75" style="16" bestFit="1" customWidth="1"/>
    <col min="12097" max="12097" width="11.5" style="16" bestFit="1" customWidth="1"/>
    <col min="12098" max="12098" width="11.5" style="16" customWidth="1"/>
    <col min="12099" max="12099" width="17" style="16" bestFit="1" customWidth="1"/>
    <col min="12100" max="12100" width="16.75" style="16" bestFit="1" customWidth="1"/>
    <col min="12101" max="12289" width="9" style="16"/>
    <col min="12290" max="12290" width="3.875" style="16" customWidth="1"/>
    <col min="12291" max="12291" width="4.875" style="16" customWidth="1"/>
    <col min="12292" max="12292" width="8.625" style="16" customWidth="1"/>
    <col min="12293" max="12298" width="0" style="16" hidden="1" customWidth="1"/>
    <col min="12299" max="12299" width="54.625" style="16" customWidth="1"/>
    <col min="12300" max="12300" width="32.625" style="16" bestFit="1" customWidth="1"/>
    <col min="12301" max="12301" width="9" style="16"/>
    <col min="12302" max="12304" width="0" style="16" hidden="1" customWidth="1"/>
    <col min="12305" max="12305" width="11.5" style="16" bestFit="1" customWidth="1"/>
    <col min="12306" max="12306" width="12.125" style="16" bestFit="1" customWidth="1"/>
    <col min="12307" max="12307" width="8.5" style="16" customWidth="1"/>
    <col min="12308" max="12308" width="8.875" style="16" customWidth="1"/>
    <col min="12309" max="12313" width="0" style="16" hidden="1" customWidth="1"/>
    <col min="12314" max="12314" width="9" style="16"/>
    <col min="12315" max="12324" width="0" style="16" hidden="1" customWidth="1"/>
    <col min="12325" max="12325" width="11.25" style="16" bestFit="1" customWidth="1"/>
    <col min="12326" max="12330" width="9" style="16"/>
    <col min="12331" max="12331" width="11.25" style="16" bestFit="1" customWidth="1"/>
    <col min="12332" max="12332" width="12.625" style="16" customWidth="1"/>
    <col min="12333" max="12336" width="9" style="16"/>
    <col min="12337" max="12344" width="0" style="16" hidden="1" customWidth="1"/>
    <col min="12345" max="12345" width="11.5" style="16" bestFit="1" customWidth="1"/>
    <col min="12346" max="12346" width="29.75" style="16" bestFit="1" customWidth="1"/>
    <col min="12347" max="12347" width="11.875" style="16" customWidth="1"/>
    <col min="12348" max="12348" width="21.625" style="16" customWidth="1"/>
    <col min="12349" max="12349" width="13.625" style="16" bestFit="1" customWidth="1"/>
    <col min="12350" max="12350" width="37.5" style="16" bestFit="1" customWidth="1"/>
    <col min="12351" max="12351" width="94.625" style="16" bestFit="1" customWidth="1"/>
    <col min="12352" max="12352" width="7.75" style="16" bestFit="1" customWidth="1"/>
    <col min="12353" max="12353" width="11.5" style="16" bestFit="1" customWidth="1"/>
    <col min="12354" max="12354" width="11.5" style="16" customWidth="1"/>
    <col min="12355" max="12355" width="17" style="16" bestFit="1" customWidth="1"/>
    <col min="12356" max="12356" width="16.75" style="16" bestFit="1" customWidth="1"/>
    <col min="12357" max="12545" width="9" style="16"/>
    <col min="12546" max="12546" width="3.875" style="16" customWidth="1"/>
    <col min="12547" max="12547" width="4.875" style="16" customWidth="1"/>
    <col min="12548" max="12548" width="8.625" style="16" customWidth="1"/>
    <col min="12549" max="12554" width="0" style="16" hidden="1" customWidth="1"/>
    <col min="12555" max="12555" width="54.625" style="16" customWidth="1"/>
    <col min="12556" max="12556" width="32.625" style="16" bestFit="1" customWidth="1"/>
    <col min="12557" max="12557" width="9" style="16"/>
    <col min="12558" max="12560" width="0" style="16" hidden="1" customWidth="1"/>
    <col min="12561" max="12561" width="11.5" style="16" bestFit="1" customWidth="1"/>
    <col min="12562" max="12562" width="12.125" style="16" bestFit="1" customWidth="1"/>
    <col min="12563" max="12563" width="8.5" style="16" customWidth="1"/>
    <col min="12564" max="12564" width="8.875" style="16" customWidth="1"/>
    <col min="12565" max="12569" width="0" style="16" hidden="1" customWidth="1"/>
    <col min="12570" max="12570" width="9" style="16"/>
    <col min="12571" max="12580" width="0" style="16" hidden="1" customWidth="1"/>
    <col min="12581" max="12581" width="11.25" style="16" bestFit="1" customWidth="1"/>
    <col min="12582" max="12586" width="9" style="16"/>
    <col min="12587" max="12587" width="11.25" style="16" bestFit="1" customWidth="1"/>
    <col min="12588" max="12588" width="12.625" style="16" customWidth="1"/>
    <col min="12589" max="12592" width="9" style="16"/>
    <col min="12593" max="12600" width="0" style="16" hidden="1" customWidth="1"/>
    <col min="12601" max="12601" width="11.5" style="16" bestFit="1" customWidth="1"/>
    <col min="12602" max="12602" width="29.75" style="16" bestFit="1" customWidth="1"/>
    <col min="12603" max="12603" width="11.875" style="16" customWidth="1"/>
    <col min="12604" max="12604" width="21.625" style="16" customWidth="1"/>
    <col min="12605" max="12605" width="13.625" style="16" bestFit="1" customWidth="1"/>
    <col min="12606" max="12606" width="37.5" style="16" bestFit="1" customWidth="1"/>
    <col min="12607" max="12607" width="94.625" style="16" bestFit="1" customWidth="1"/>
    <col min="12608" max="12608" width="7.75" style="16" bestFit="1" customWidth="1"/>
    <col min="12609" max="12609" width="11.5" style="16" bestFit="1" customWidth="1"/>
    <col min="12610" max="12610" width="11.5" style="16" customWidth="1"/>
    <col min="12611" max="12611" width="17" style="16" bestFit="1" customWidth="1"/>
    <col min="12612" max="12612" width="16.75" style="16" bestFit="1" customWidth="1"/>
    <col min="12613" max="12801" width="9" style="16"/>
    <col min="12802" max="12802" width="3.875" style="16" customWidth="1"/>
    <col min="12803" max="12803" width="4.875" style="16" customWidth="1"/>
    <col min="12804" max="12804" width="8.625" style="16" customWidth="1"/>
    <col min="12805" max="12810" width="0" style="16" hidden="1" customWidth="1"/>
    <col min="12811" max="12811" width="54.625" style="16" customWidth="1"/>
    <col min="12812" max="12812" width="32.625" style="16" bestFit="1" customWidth="1"/>
    <col min="12813" max="12813" width="9" style="16"/>
    <col min="12814" max="12816" width="0" style="16" hidden="1" customWidth="1"/>
    <col min="12817" max="12817" width="11.5" style="16" bestFit="1" customWidth="1"/>
    <col min="12818" max="12818" width="12.125" style="16" bestFit="1" customWidth="1"/>
    <col min="12819" max="12819" width="8.5" style="16" customWidth="1"/>
    <col min="12820" max="12820" width="8.875" style="16" customWidth="1"/>
    <col min="12821" max="12825" width="0" style="16" hidden="1" customWidth="1"/>
    <col min="12826" max="12826" width="9" style="16"/>
    <col min="12827" max="12836" width="0" style="16" hidden="1" customWidth="1"/>
    <col min="12837" max="12837" width="11.25" style="16" bestFit="1" customWidth="1"/>
    <col min="12838" max="12842" width="9" style="16"/>
    <col min="12843" max="12843" width="11.25" style="16" bestFit="1" customWidth="1"/>
    <col min="12844" max="12844" width="12.625" style="16" customWidth="1"/>
    <col min="12845" max="12848" width="9" style="16"/>
    <col min="12849" max="12856" width="0" style="16" hidden="1" customWidth="1"/>
    <col min="12857" max="12857" width="11.5" style="16" bestFit="1" customWidth="1"/>
    <col min="12858" max="12858" width="29.75" style="16" bestFit="1" customWidth="1"/>
    <col min="12859" max="12859" width="11.875" style="16" customWidth="1"/>
    <col min="12860" max="12860" width="21.625" style="16" customWidth="1"/>
    <col min="12861" max="12861" width="13.625" style="16" bestFit="1" customWidth="1"/>
    <col min="12862" max="12862" width="37.5" style="16" bestFit="1" customWidth="1"/>
    <col min="12863" max="12863" width="94.625" style="16" bestFit="1" customWidth="1"/>
    <col min="12864" max="12864" width="7.75" style="16" bestFit="1" customWidth="1"/>
    <col min="12865" max="12865" width="11.5" style="16" bestFit="1" customWidth="1"/>
    <col min="12866" max="12866" width="11.5" style="16" customWidth="1"/>
    <col min="12867" max="12867" width="17" style="16" bestFit="1" customWidth="1"/>
    <col min="12868" max="12868" width="16.75" style="16" bestFit="1" customWidth="1"/>
    <col min="12869" max="13057" width="9" style="16"/>
    <col min="13058" max="13058" width="3.875" style="16" customWidth="1"/>
    <col min="13059" max="13059" width="4.875" style="16" customWidth="1"/>
    <col min="13060" max="13060" width="8.625" style="16" customWidth="1"/>
    <col min="13061" max="13066" width="0" style="16" hidden="1" customWidth="1"/>
    <col min="13067" max="13067" width="54.625" style="16" customWidth="1"/>
    <col min="13068" max="13068" width="32.625" style="16" bestFit="1" customWidth="1"/>
    <col min="13069" max="13069" width="9" style="16"/>
    <col min="13070" max="13072" width="0" style="16" hidden="1" customWidth="1"/>
    <col min="13073" max="13073" width="11.5" style="16" bestFit="1" customWidth="1"/>
    <col min="13074" max="13074" width="12.125" style="16" bestFit="1" customWidth="1"/>
    <col min="13075" max="13075" width="8.5" style="16" customWidth="1"/>
    <col min="13076" max="13076" width="8.875" style="16" customWidth="1"/>
    <col min="13077" max="13081" width="0" style="16" hidden="1" customWidth="1"/>
    <col min="13082" max="13082" width="9" style="16"/>
    <col min="13083" max="13092" width="0" style="16" hidden="1" customWidth="1"/>
    <col min="13093" max="13093" width="11.25" style="16" bestFit="1" customWidth="1"/>
    <col min="13094" max="13098" width="9" style="16"/>
    <col min="13099" max="13099" width="11.25" style="16" bestFit="1" customWidth="1"/>
    <col min="13100" max="13100" width="12.625" style="16" customWidth="1"/>
    <col min="13101" max="13104" width="9" style="16"/>
    <col min="13105" max="13112" width="0" style="16" hidden="1" customWidth="1"/>
    <col min="13113" max="13113" width="11.5" style="16" bestFit="1" customWidth="1"/>
    <col min="13114" max="13114" width="29.75" style="16" bestFit="1" customWidth="1"/>
    <col min="13115" max="13115" width="11.875" style="16" customWidth="1"/>
    <col min="13116" max="13116" width="21.625" style="16" customWidth="1"/>
    <col min="13117" max="13117" width="13.625" style="16" bestFit="1" customWidth="1"/>
    <col min="13118" max="13118" width="37.5" style="16" bestFit="1" customWidth="1"/>
    <col min="13119" max="13119" width="94.625" style="16" bestFit="1" customWidth="1"/>
    <col min="13120" max="13120" width="7.75" style="16" bestFit="1" customWidth="1"/>
    <col min="13121" max="13121" width="11.5" style="16" bestFit="1" customWidth="1"/>
    <col min="13122" max="13122" width="11.5" style="16" customWidth="1"/>
    <col min="13123" max="13123" width="17" style="16" bestFit="1" customWidth="1"/>
    <col min="13124" max="13124" width="16.75" style="16" bestFit="1" customWidth="1"/>
    <col min="13125" max="13313" width="9" style="16"/>
    <col min="13314" max="13314" width="3.875" style="16" customWidth="1"/>
    <col min="13315" max="13315" width="4.875" style="16" customWidth="1"/>
    <col min="13316" max="13316" width="8.625" style="16" customWidth="1"/>
    <col min="13317" max="13322" width="0" style="16" hidden="1" customWidth="1"/>
    <col min="13323" max="13323" width="54.625" style="16" customWidth="1"/>
    <col min="13324" max="13324" width="32.625" style="16" bestFit="1" customWidth="1"/>
    <col min="13325" max="13325" width="9" style="16"/>
    <col min="13326" max="13328" width="0" style="16" hidden="1" customWidth="1"/>
    <col min="13329" max="13329" width="11.5" style="16" bestFit="1" customWidth="1"/>
    <col min="13330" max="13330" width="12.125" style="16" bestFit="1" customWidth="1"/>
    <col min="13331" max="13331" width="8.5" style="16" customWidth="1"/>
    <col min="13332" max="13332" width="8.875" style="16" customWidth="1"/>
    <col min="13333" max="13337" width="0" style="16" hidden="1" customWidth="1"/>
    <col min="13338" max="13338" width="9" style="16"/>
    <col min="13339" max="13348" width="0" style="16" hidden="1" customWidth="1"/>
    <col min="13349" max="13349" width="11.25" style="16" bestFit="1" customWidth="1"/>
    <col min="13350" max="13354" width="9" style="16"/>
    <col min="13355" max="13355" width="11.25" style="16" bestFit="1" customWidth="1"/>
    <col min="13356" max="13356" width="12.625" style="16" customWidth="1"/>
    <col min="13357" max="13360" width="9" style="16"/>
    <col min="13361" max="13368" width="0" style="16" hidden="1" customWidth="1"/>
    <col min="13369" max="13369" width="11.5" style="16" bestFit="1" customWidth="1"/>
    <col min="13370" max="13370" width="29.75" style="16" bestFit="1" customWidth="1"/>
    <col min="13371" max="13371" width="11.875" style="16" customWidth="1"/>
    <col min="13372" max="13372" width="21.625" style="16" customWidth="1"/>
    <col min="13373" max="13373" width="13.625" style="16" bestFit="1" customWidth="1"/>
    <col min="13374" max="13374" width="37.5" style="16" bestFit="1" customWidth="1"/>
    <col min="13375" max="13375" width="94.625" style="16" bestFit="1" customWidth="1"/>
    <col min="13376" max="13376" width="7.75" style="16" bestFit="1" customWidth="1"/>
    <col min="13377" max="13377" width="11.5" style="16" bestFit="1" customWidth="1"/>
    <col min="13378" max="13378" width="11.5" style="16" customWidth="1"/>
    <col min="13379" max="13379" width="17" style="16" bestFit="1" customWidth="1"/>
    <col min="13380" max="13380" width="16.75" style="16" bestFit="1" customWidth="1"/>
    <col min="13381" max="13569" width="9" style="16"/>
    <col min="13570" max="13570" width="3.875" style="16" customWidth="1"/>
    <col min="13571" max="13571" width="4.875" style="16" customWidth="1"/>
    <col min="13572" max="13572" width="8.625" style="16" customWidth="1"/>
    <col min="13573" max="13578" width="0" style="16" hidden="1" customWidth="1"/>
    <col min="13579" max="13579" width="54.625" style="16" customWidth="1"/>
    <col min="13580" max="13580" width="32.625" style="16" bestFit="1" customWidth="1"/>
    <col min="13581" max="13581" width="9" style="16"/>
    <col min="13582" max="13584" width="0" style="16" hidden="1" customWidth="1"/>
    <col min="13585" max="13585" width="11.5" style="16" bestFit="1" customWidth="1"/>
    <col min="13586" max="13586" width="12.125" style="16" bestFit="1" customWidth="1"/>
    <col min="13587" max="13587" width="8.5" style="16" customWidth="1"/>
    <col min="13588" max="13588" width="8.875" style="16" customWidth="1"/>
    <col min="13589" max="13593" width="0" style="16" hidden="1" customWidth="1"/>
    <col min="13594" max="13594" width="9" style="16"/>
    <col min="13595" max="13604" width="0" style="16" hidden="1" customWidth="1"/>
    <col min="13605" max="13605" width="11.25" style="16" bestFit="1" customWidth="1"/>
    <col min="13606" max="13610" width="9" style="16"/>
    <col min="13611" max="13611" width="11.25" style="16" bestFit="1" customWidth="1"/>
    <col min="13612" max="13612" width="12.625" style="16" customWidth="1"/>
    <col min="13613" max="13616" width="9" style="16"/>
    <col min="13617" max="13624" width="0" style="16" hidden="1" customWidth="1"/>
    <col min="13625" max="13625" width="11.5" style="16" bestFit="1" customWidth="1"/>
    <col min="13626" max="13626" width="29.75" style="16" bestFit="1" customWidth="1"/>
    <col min="13627" max="13627" width="11.875" style="16" customWidth="1"/>
    <col min="13628" max="13628" width="21.625" style="16" customWidth="1"/>
    <col min="13629" max="13629" width="13.625" style="16" bestFit="1" customWidth="1"/>
    <col min="13630" max="13630" width="37.5" style="16" bestFit="1" customWidth="1"/>
    <col min="13631" max="13631" width="94.625" style="16" bestFit="1" customWidth="1"/>
    <col min="13632" max="13632" width="7.75" style="16" bestFit="1" customWidth="1"/>
    <col min="13633" max="13633" width="11.5" style="16" bestFit="1" customWidth="1"/>
    <col min="13634" max="13634" width="11.5" style="16" customWidth="1"/>
    <col min="13635" max="13635" width="17" style="16" bestFit="1" customWidth="1"/>
    <col min="13636" max="13636" width="16.75" style="16" bestFit="1" customWidth="1"/>
    <col min="13637" max="13825" width="9" style="16"/>
    <col min="13826" max="13826" width="3.875" style="16" customWidth="1"/>
    <col min="13827" max="13827" width="4.875" style="16" customWidth="1"/>
    <col min="13828" max="13828" width="8.625" style="16" customWidth="1"/>
    <col min="13829" max="13834" width="0" style="16" hidden="1" customWidth="1"/>
    <col min="13835" max="13835" width="54.625" style="16" customWidth="1"/>
    <col min="13836" max="13836" width="32.625" style="16" bestFit="1" customWidth="1"/>
    <col min="13837" max="13837" width="9" style="16"/>
    <col min="13838" max="13840" width="0" style="16" hidden="1" customWidth="1"/>
    <col min="13841" max="13841" width="11.5" style="16" bestFit="1" customWidth="1"/>
    <col min="13842" max="13842" width="12.125" style="16" bestFit="1" customWidth="1"/>
    <col min="13843" max="13843" width="8.5" style="16" customWidth="1"/>
    <col min="13844" max="13844" width="8.875" style="16" customWidth="1"/>
    <col min="13845" max="13849" width="0" style="16" hidden="1" customWidth="1"/>
    <col min="13850" max="13850" width="9" style="16"/>
    <col min="13851" max="13860" width="0" style="16" hidden="1" customWidth="1"/>
    <col min="13861" max="13861" width="11.25" style="16" bestFit="1" customWidth="1"/>
    <col min="13862" max="13866" width="9" style="16"/>
    <col min="13867" max="13867" width="11.25" style="16" bestFit="1" customWidth="1"/>
    <col min="13868" max="13868" width="12.625" style="16" customWidth="1"/>
    <col min="13869" max="13872" width="9" style="16"/>
    <col min="13873" max="13880" width="0" style="16" hidden="1" customWidth="1"/>
    <col min="13881" max="13881" width="11.5" style="16" bestFit="1" customWidth="1"/>
    <col min="13882" max="13882" width="29.75" style="16" bestFit="1" customWidth="1"/>
    <col min="13883" max="13883" width="11.875" style="16" customWidth="1"/>
    <col min="13884" max="13884" width="21.625" style="16" customWidth="1"/>
    <col min="13885" max="13885" width="13.625" style="16" bestFit="1" customWidth="1"/>
    <col min="13886" max="13886" width="37.5" style="16" bestFit="1" customWidth="1"/>
    <col min="13887" max="13887" width="94.625" style="16" bestFit="1" customWidth="1"/>
    <col min="13888" max="13888" width="7.75" style="16" bestFit="1" customWidth="1"/>
    <col min="13889" max="13889" width="11.5" style="16" bestFit="1" customWidth="1"/>
    <col min="13890" max="13890" width="11.5" style="16" customWidth="1"/>
    <col min="13891" max="13891" width="17" style="16" bestFit="1" customWidth="1"/>
    <col min="13892" max="13892" width="16.75" style="16" bestFit="1" customWidth="1"/>
    <col min="13893" max="14081" width="9" style="16"/>
    <col min="14082" max="14082" width="3.875" style="16" customWidth="1"/>
    <col min="14083" max="14083" width="4.875" style="16" customWidth="1"/>
    <col min="14084" max="14084" width="8.625" style="16" customWidth="1"/>
    <col min="14085" max="14090" width="0" style="16" hidden="1" customWidth="1"/>
    <col min="14091" max="14091" width="54.625" style="16" customWidth="1"/>
    <col min="14092" max="14092" width="32.625" style="16" bestFit="1" customWidth="1"/>
    <col min="14093" max="14093" width="9" style="16"/>
    <col min="14094" max="14096" width="0" style="16" hidden="1" customWidth="1"/>
    <col min="14097" max="14097" width="11.5" style="16" bestFit="1" customWidth="1"/>
    <col min="14098" max="14098" width="12.125" style="16" bestFit="1" customWidth="1"/>
    <col min="14099" max="14099" width="8.5" style="16" customWidth="1"/>
    <col min="14100" max="14100" width="8.875" style="16" customWidth="1"/>
    <col min="14101" max="14105" width="0" style="16" hidden="1" customWidth="1"/>
    <col min="14106" max="14106" width="9" style="16"/>
    <col min="14107" max="14116" width="0" style="16" hidden="1" customWidth="1"/>
    <col min="14117" max="14117" width="11.25" style="16" bestFit="1" customWidth="1"/>
    <col min="14118" max="14122" width="9" style="16"/>
    <col min="14123" max="14123" width="11.25" style="16" bestFit="1" customWidth="1"/>
    <col min="14124" max="14124" width="12.625" style="16" customWidth="1"/>
    <col min="14125" max="14128" width="9" style="16"/>
    <col min="14129" max="14136" width="0" style="16" hidden="1" customWidth="1"/>
    <col min="14137" max="14137" width="11.5" style="16" bestFit="1" customWidth="1"/>
    <col min="14138" max="14138" width="29.75" style="16" bestFit="1" customWidth="1"/>
    <col min="14139" max="14139" width="11.875" style="16" customWidth="1"/>
    <col min="14140" max="14140" width="21.625" style="16" customWidth="1"/>
    <col min="14141" max="14141" width="13.625" style="16" bestFit="1" customWidth="1"/>
    <col min="14142" max="14142" width="37.5" style="16" bestFit="1" customWidth="1"/>
    <col min="14143" max="14143" width="94.625" style="16" bestFit="1" customWidth="1"/>
    <col min="14144" max="14144" width="7.75" style="16" bestFit="1" customWidth="1"/>
    <col min="14145" max="14145" width="11.5" style="16" bestFit="1" customWidth="1"/>
    <col min="14146" max="14146" width="11.5" style="16" customWidth="1"/>
    <col min="14147" max="14147" width="17" style="16" bestFit="1" customWidth="1"/>
    <col min="14148" max="14148" width="16.75" style="16" bestFit="1" customWidth="1"/>
    <col min="14149" max="14337" width="9" style="16"/>
    <col min="14338" max="14338" width="3.875" style="16" customWidth="1"/>
    <col min="14339" max="14339" width="4.875" style="16" customWidth="1"/>
    <col min="14340" max="14340" width="8.625" style="16" customWidth="1"/>
    <col min="14341" max="14346" width="0" style="16" hidden="1" customWidth="1"/>
    <col min="14347" max="14347" width="54.625" style="16" customWidth="1"/>
    <col min="14348" max="14348" width="32.625" style="16" bestFit="1" customWidth="1"/>
    <col min="14349" max="14349" width="9" style="16"/>
    <col min="14350" max="14352" width="0" style="16" hidden="1" customWidth="1"/>
    <col min="14353" max="14353" width="11.5" style="16" bestFit="1" customWidth="1"/>
    <col min="14354" max="14354" width="12.125" style="16" bestFit="1" customWidth="1"/>
    <col min="14355" max="14355" width="8.5" style="16" customWidth="1"/>
    <col min="14356" max="14356" width="8.875" style="16" customWidth="1"/>
    <col min="14357" max="14361" width="0" style="16" hidden="1" customWidth="1"/>
    <col min="14362" max="14362" width="9" style="16"/>
    <col min="14363" max="14372" width="0" style="16" hidden="1" customWidth="1"/>
    <col min="14373" max="14373" width="11.25" style="16" bestFit="1" customWidth="1"/>
    <col min="14374" max="14378" width="9" style="16"/>
    <col min="14379" max="14379" width="11.25" style="16" bestFit="1" customWidth="1"/>
    <col min="14380" max="14380" width="12.625" style="16" customWidth="1"/>
    <col min="14381" max="14384" width="9" style="16"/>
    <col min="14385" max="14392" width="0" style="16" hidden="1" customWidth="1"/>
    <col min="14393" max="14393" width="11.5" style="16" bestFit="1" customWidth="1"/>
    <col min="14394" max="14394" width="29.75" style="16" bestFit="1" customWidth="1"/>
    <col min="14395" max="14395" width="11.875" style="16" customWidth="1"/>
    <col min="14396" max="14396" width="21.625" style="16" customWidth="1"/>
    <col min="14397" max="14397" width="13.625" style="16" bestFit="1" customWidth="1"/>
    <col min="14398" max="14398" width="37.5" style="16" bestFit="1" customWidth="1"/>
    <col min="14399" max="14399" width="94.625" style="16" bestFit="1" customWidth="1"/>
    <col min="14400" max="14400" width="7.75" style="16" bestFit="1" customWidth="1"/>
    <col min="14401" max="14401" width="11.5" style="16" bestFit="1" customWidth="1"/>
    <col min="14402" max="14402" width="11.5" style="16" customWidth="1"/>
    <col min="14403" max="14403" width="17" style="16" bestFit="1" customWidth="1"/>
    <col min="14404" max="14404" width="16.75" style="16" bestFit="1" customWidth="1"/>
    <col min="14405" max="14593" width="9" style="16"/>
    <col min="14594" max="14594" width="3.875" style="16" customWidth="1"/>
    <col min="14595" max="14595" width="4.875" style="16" customWidth="1"/>
    <col min="14596" max="14596" width="8.625" style="16" customWidth="1"/>
    <col min="14597" max="14602" width="0" style="16" hidden="1" customWidth="1"/>
    <col min="14603" max="14603" width="54.625" style="16" customWidth="1"/>
    <col min="14604" max="14604" width="32.625" style="16" bestFit="1" customWidth="1"/>
    <col min="14605" max="14605" width="9" style="16"/>
    <col min="14606" max="14608" width="0" style="16" hidden="1" customWidth="1"/>
    <col min="14609" max="14609" width="11.5" style="16" bestFit="1" customWidth="1"/>
    <col min="14610" max="14610" width="12.125" style="16" bestFit="1" customWidth="1"/>
    <col min="14611" max="14611" width="8.5" style="16" customWidth="1"/>
    <col min="14612" max="14612" width="8.875" style="16" customWidth="1"/>
    <col min="14613" max="14617" width="0" style="16" hidden="1" customWidth="1"/>
    <col min="14618" max="14618" width="9" style="16"/>
    <col min="14619" max="14628" width="0" style="16" hidden="1" customWidth="1"/>
    <col min="14629" max="14629" width="11.25" style="16" bestFit="1" customWidth="1"/>
    <col min="14630" max="14634" width="9" style="16"/>
    <col min="14635" max="14635" width="11.25" style="16" bestFit="1" customWidth="1"/>
    <col min="14636" max="14636" width="12.625" style="16" customWidth="1"/>
    <col min="14637" max="14640" width="9" style="16"/>
    <col min="14641" max="14648" width="0" style="16" hidden="1" customWidth="1"/>
    <col min="14649" max="14649" width="11.5" style="16" bestFit="1" customWidth="1"/>
    <col min="14650" max="14650" width="29.75" style="16" bestFit="1" customWidth="1"/>
    <col min="14651" max="14651" width="11.875" style="16" customWidth="1"/>
    <col min="14652" max="14652" width="21.625" style="16" customWidth="1"/>
    <col min="14653" max="14653" width="13.625" style="16" bestFit="1" customWidth="1"/>
    <col min="14654" max="14654" width="37.5" style="16" bestFit="1" customWidth="1"/>
    <col min="14655" max="14655" width="94.625" style="16" bestFit="1" customWidth="1"/>
    <col min="14656" max="14656" width="7.75" style="16" bestFit="1" customWidth="1"/>
    <col min="14657" max="14657" width="11.5" style="16" bestFit="1" customWidth="1"/>
    <col min="14658" max="14658" width="11.5" style="16" customWidth="1"/>
    <col min="14659" max="14659" width="17" style="16" bestFit="1" customWidth="1"/>
    <col min="14660" max="14660" width="16.75" style="16" bestFit="1" customWidth="1"/>
    <col min="14661" max="14849" width="9" style="16"/>
    <col min="14850" max="14850" width="3.875" style="16" customWidth="1"/>
    <col min="14851" max="14851" width="4.875" style="16" customWidth="1"/>
    <col min="14852" max="14852" width="8.625" style="16" customWidth="1"/>
    <col min="14853" max="14858" width="0" style="16" hidden="1" customWidth="1"/>
    <col min="14859" max="14859" width="54.625" style="16" customWidth="1"/>
    <col min="14860" max="14860" width="32.625" style="16" bestFit="1" customWidth="1"/>
    <col min="14861" max="14861" width="9" style="16"/>
    <col min="14862" max="14864" width="0" style="16" hidden="1" customWidth="1"/>
    <col min="14865" max="14865" width="11.5" style="16" bestFit="1" customWidth="1"/>
    <col min="14866" max="14866" width="12.125" style="16" bestFit="1" customWidth="1"/>
    <col min="14867" max="14867" width="8.5" style="16" customWidth="1"/>
    <col min="14868" max="14868" width="8.875" style="16" customWidth="1"/>
    <col min="14869" max="14873" width="0" style="16" hidden="1" customWidth="1"/>
    <col min="14874" max="14874" width="9" style="16"/>
    <col min="14875" max="14884" width="0" style="16" hidden="1" customWidth="1"/>
    <col min="14885" max="14885" width="11.25" style="16" bestFit="1" customWidth="1"/>
    <col min="14886" max="14890" width="9" style="16"/>
    <col min="14891" max="14891" width="11.25" style="16" bestFit="1" customWidth="1"/>
    <col min="14892" max="14892" width="12.625" style="16" customWidth="1"/>
    <col min="14893" max="14896" width="9" style="16"/>
    <col min="14897" max="14904" width="0" style="16" hidden="1" customWidth="1"/>
    <col min="14905" max="14905" width="11.5" style="16" bestFit="1" customWidth="1"/>
    <col min="14906" max="14906" width="29.75" style="16" bestFit="1" customWidth="1"/>
    <col min="14907" max="14907" width="11.875" style="16" customWidth="1"/>
    <col min="14908" max="14908" width="21.625" style="16" customWidth="1"/>
    <col min="14909" max="14909" width="13.625" style="16" bestFit="1" customWidth="1"/>
    <col min="14910" max="14910" width="37.5" style="16" bestFit="1" customWidth="1"/>
    <col min="14911" max="14911" width="94.625" style="16" bestFit="1" customWidth="1"/>
    <col min="14912" max="14912" width="7.75" style="16" bestFit="1" customWidth="1"/>
    <col min="14913" max="14913" width="11.5" style="16" bestFit="1" customWidth="1"/>
    <col min="14914" max="14914" width="11.5" style="16" customWidth="1"/>
    <col min="14915" max="14915" width="17" style="16" bestFit="1" customWidth="1"/>
    <col min="14916" max="14916" width="16.75" style="16" bestFit="1" customWidth="1"/>
    <col min="14917" max="15105" width="9" style="16"/>
    <col min="15106" max="15106" width="3.875" style="16" customWidth="1"/>
    <col min="15107" max="15107" width="4.875" style="16" customWidth="1"/>
    <col min="15108" max="15108" width="8.625" style="16" customWidth="1"/>
    <col min="15109" max="15114" width="0" style="16" hidden="1" customWidth="1"/>
    <col min="15115" max="15115" width="54.625" style="16" customWidth="1"/>
    <col min="15116" max="15116" width="32.625" style="16" bestFit="1" customWidth="1"/>
    <col min="15117" max="15117" width="9" style="16"/>
    <col min="15118" max="15120" width="0" style="16" hidden="1" customWidth="1"/>
    <col min="15121" max="15121" width="11.5" style="16" bestFit="1" customWidth="1"/>
    <col min="15122" max="15122" width="12.125" style="16" bestFit="1" customWidth="1"/>
    <col min="15123" max="15123" width="8.5" style="16" customWidth="1"/>
    <col min="15124" max="15124" width="8.875" style="16" customWidth="1"/>
    <col min="15125" max="15129" width="0" style="16" hidden="1" customWidth="1"/>
    <col min="15130" max="15130" width="9" style="16"/>
    <col min="15131" max="15140" width="0" style="16" hidden="1" customWidth="1"/>
    <col min="15141" max="15141" width="11.25" style="16" bestFit="1" customWidth="1"/>
    <col min="15142" max="15146" width="9" style="16"/>
    <col min="15147" max="15147" width="11.25" style="16" bestFit="1" customWidth="1"/>
    <col min="15148" max="15148" width="12.625" style="16" customWidth="1"/>
    <col min="15149" max="15152" width="9" style="16"/>
    <col min="15153" max="15160" width="0" style="16" hidden="1" customWidth="1"/>
    <col min="15161" max="15161" width="11.5" style="16" bestFit="1" customWidth="1"/>
    <col min="15162" max="15162" width="29.75" style="16" bestFit="1" customWidth="1"/>
    <col min="15163" max="15163" width="11.875" style="16" customWidth="1"/>
    <col min="15164" max="15164" width="21.625" style="16" customWidth="1"/>
    <col min="15165" max="15165" width="13.625" style="16" bestFit="1" customWidth="1"/>
    <col min="15166" max="15166" width="37.5" style="16" bestFit="1" customWidth="1"/>
    <col min="15167" max="15167" width="94.625" style="16" bestFit="1" customWidth="1"/>
    <col min="15168" max="15168" width="7.75" style="16" bestFit="1" customWidth="1"/>
    <col min="15169" max="15169" width="11.5" style="16" bestFit="1" customWidth="1"/>
    <col min="15170" max="15170" width="11.5" style="16" customWidth="1"/>
    <col min="15171" max="15171" width="17" style="16" bestFit="1" customWidth="1"/>
    <col min="15172" max="15172" width="16.75" style="16" bestFit="1" customWidth="1"/>
    <col min="15173" max="15361" width="9" style="16"/>
    <col min="15362" max="15362" width="3.875" style="16" customWidth="1"/>
    <col min="15363" max="15363" width="4.875" style="16" customWidth="1"/>
    <col min="15364" max="15364" width="8.625" style="16" customWidth="1"/>
    <col min="15365" max="15370" width="0" style="16" hidden="1" customWidth="1"/>
    <col min="15371" max="15371" width="54.625" style="16" customWidth="1"/>
    <col min="15372" max="15372" width="32.625" style="16" bestFit="1" customWidth="1"/>
    <col min="15373" max="15373" width="9" style="16"/>
    <col min="15374" max="15376" width="0" style="16" hidden="1" customWidth="1"/>
    <col min="15377" max="15377" width="11.5" style="16" bestFit="1" customWidth="1"/>
    <col min="15378" max="15378" width="12.125" style="16" bestFit="1" customWidth="1"/>
    <col min="15379" max="15379" width="8.5" style="16" customWidth="1"/>
    <col min="15380" max="15380" width="8.875" style="16" customWidth="1"/>
    <col min="15381" max="15385" width="0" style="16" hidden="1" customWidth="1"/>
    <col min="15386" max="15386" width="9" style="16"/>
    <col min="15387" max="15396" width="0" style="16" hidden="1" customWidth="1"/>
    <col min="15397" max="15397" width="11.25" style="16" bestFit="1" customWidth="1"/>
    <col min="15398" max="15402" width="9" style="16"/>
    <col min="15403" max="15403" width="11.25" style="16" bestFit="1" customWidth="1"/>
    <col min="15404" max="15404" width="12.625" style="16" customWidth="1"/>
    <col min="15405" max="15408" width="9" style="16"/>
    <col min="15409" max="15416" width="0" style="16" hidden="1" customWidth="1"/>
    <col min="15417" max="15417" width="11.5" style="16" bestFit="1" customWidth="1"/>
    <col min="15418" max="15418" width="29.75" style="16" bestFit="1" customWidth="1"/>
    <col min="15419" max="15419" width="11.875" style="16" customWidth="1"/>
    <col min="15420" max="15420" width="21.625" style="16" customWidth="1"/>
    <col min="15421" max="15421" width="13.625" style="16" bestFit="1" customWidth="1"/>
    <col min="15422" max="15422" width="37.5" style="16" bestFit="1" customWidth="1"/>
    <col min="15423" max="15423" width="94.625" style="16" bestFit="1" customWidth="1"/>
    <col min="15424" max="15424" width="7.75" style="16" bestFit="1" customWidth="1"/>
    <col min="15425" max="15425" width="11.5" style="16" bestFit="1" customWidth="1"/>
    <col min="15426" max="15426" width="11.5" style="16" customWidth="1"/>
    <col min="15427" max="15427" width="17" style="16" bestFit="1" customWidth="1"/>
    <col min="15428" max="15428" width="16.75" style="16" bestFit="1" customWidth="1"/>
    <col min="15429" max="15617" width="9" style="16"/>
    <col min="15618" max="15618" width="3.875" style="16" customWidth="1"/>
    <col min="15619" max="15619" width="4.875" style="16" customWidth="1"/>
    <col min="15620" max="15620" width="8.625" style="16" customWidth="1"/>
    <col min="15621" max="15626" width="0" style="16" hidden="1" customWidth="1"/>
    <col min="15627" max="15627" width="54.625" style="16" customWidth="1"/>
    <col min="15628" max="15628" width="32.625" style="16" bestFit="1" customWidth="1"/>
    <col min="15629" max="15629" width="9" style="16"/>
    <col min="15630" max="15632" width="0" style="16" hidden="1" customWidth="1"/>
    <col min="15633" max="15633" width="11.5" style="16" bestFit="1" customWidth="1"/>
    <col min="15634" max="15634" width="12.125" style="16" bestFit="1" customWidth="1"/>
    <col min="15635" max="15635" width="8.5" style="16" customWidth="1"/>
    <col min="15636" max="15636" width="8.875" style="16" customWidth="1"/>
    <col min="15637" max="15641" width="0" style="16" hidden="1" customWidth="1"/>
    <col min="15642" max="15642" width="9" style="16"/>
    <col min="15643" max="15652" width="0" style="16" hidden="1" customWidth="1"/>
    <col min="15653" max="15653" width="11.25" style="16" bestFit="1" customWidth="1"/>
    <col min="15654" max="15658" width="9" style="16"/>
    <col min="15659" max="15659" width="11.25" style="16" bestFit="1" customWidth="1"/>
    <col min="15660" max="15660" width="12.625" style="16" customWidth="1"/>
    <col min="15661" max="15664" width="9" style="16"/>
    <col min="15665" max="15672" width="0" style="16" hidden="1" customWidth="1"/>
    <col min="15673" max="15673" width="11.5" style="16" bestFit="1" customWidth="1"/>
    <col min="15674" max="15674" width="29.75" style="16" bestFit="1" customWidth="1"/>
    <col min="15675" max="15675" width="11.875" style="16" customWidth="1"/>
    <col min="15676" max="15676" width="21.625" style="16" customWidth="1"/>
    <col min="15677" max="15677" width="13.625" style="16" bestFit="1" customWidth="1"/>
    <col min="15678" max="15678" width="37.5" style="16" bestFit="1" customWidth="1"/>
    <col min="15679" max="15679" width="94.625" style="16" bestFit="1" customWidth="1"/>
    <col min="15680" max="15680" width="7.75" style="16" bestFit="1" customWidth="1"/>
    <col min="15681" max="15681" width="11.5" style="16" bestFit="1" customWidth="1"/>
    <col min="15682" max="15682" width="11.5" style="16" customWidth="1"/>
    <col min="15683" max="15683" width="17" style="16" bestFit="1" customWidth="1"/>
    <col min="15684" max="15684" width="16.75" style="16" bestFit="1" customWidth="1"/>
    <col min="15685" max="15873" width="9" style="16"/>
    <col min="15874" max="15874" width="3.875" style="16" customWidth="1"/>
    <col min="15875" max="15875" width="4.875" style="16" customWidth="1"/>
    <col min="15876" max="15876" width="8.625" style="16" customWidth="1"/>
    <col min="15877" max="15882" width="0" style="16" hidden="1" customWidth="1"/>
    <col min="15883" max="15883" width="54.625" style="16" customWidth="1"/>
    <col min="15884" max="15884" width="32.625" style="16" bestFit="1" customWidth="1"/>
    <col min="15885" max="15885" width="9" style="16"/>
    <col min="15886" max="15888" width="0" style="16" hidden="1" customWidth="1"/>
    <col min="15889" max="15889" width="11.5" style="16" bestFit="1" customWidth="1"/>
    <col min="15890" max="15890" width="12.125" style="16" bestFit="1" customWidth="1"/>
    <col min="15891" max="15891" width="8.5" style="16" customWidth="1"/>
    <col min="15892" max="15892" width="8.875" style="16" customWidth="1"/>
    <col min="15893" max="15897" width="0" style="16" hidden="1" customWidth="1"/>
    <col min="15898" max="15898" width="9" style="16"/>
    <col min="15899" max="15908" width="0" style="16" hidden="1" customWidth="1"/>
    <col min="15909" max="15909" width="11.25" style="16" bestFit="1" customWidth="1"/>
    <col min="15910" max="15914" width="9" style="16"/>
    <col min="15915" max="15915" width="11.25" style="16" bestFit="1" customWidth="1"/>
    <col min="15916" max="15916" width="12.625" style="16" customWidth="1"/>
    <col min="15917" max="15920" width="9" style="16"/>
    <col min="15921" max="15928" width="0" style="16" hidden="1" customWidth="1"/>
    <col min="15929" max="15929" width="11.5" style="16" bestFit="1" customWidth="1"/>
    <col min="15930" max="15930" width="29.75" style="16" bestFit="1" customWidth="1"/>
    <col min="15931" max="15931" width="11.875" style="16" customWidth="1"/>
    <col min="15932" max="15932" width="21.625" style="16" customWidth="1"/>
    <col min="15933" max="15933" width="13.625" style="16" bestFit="1" customWidth="1"/>
    <col min="15934" max="15934" width="37.5" style="16" bestFit="1" customWidth="1"/>
    <col min="15935" max="15935" width="94.625" style="16" bestFit="1" customWidth="1"/>
    <col min="15936" max="15936" width="7.75" style="16" bestFit="1" customWidth="1"/>
    <col min="15937" max="15937" width="11.5" style="16" bestFit="1" customWidth="1"/>
    <col min="15938" max="15938" width="11.5" style="16" customWidth="1"/>
    <col min="15939" max="15939" width="17" style="16" bestFit="1" customWidth="1"/>
    <col min="15940" max="15940" width="16.75" style="16" bestFit="1" customWidth="1"/>
    <col min="15941" max="16129" width="9" style="16"/>
    <col min="16130" max="16130" width="3.875" style="16" customWidth="1"/>
    <col min="16131" max="16131" width="4.875" style="16" customWidth="1"/>
    <col min="16132" max="16132" width="8.625" style="16" customWidth="1"/>
    <col min="16133" max="16138" width="0" style="16" hidden="1" customWidth="1"/>
    <col min="16139" max="16139" width="54.625" style="16" customWidth="1"/>
    <col min="16140" max="16140" width="32.625" style="16" bestFit="1" customWidth="1"/>
    <col min="16141" max="16141" width="9" style="16"/>
    <col min="16142" max="16144" width="0" style="16" hidden="1" customWidth="1"/>
    <col min="16145" max="16145" width="11.5" style="16" bestFit="1" customWidth="1"/>
    <col min="16146" max="16146" width="12.125" style="16" bestFit="1" customWidth="1"/>
    <col min="16147" max="16147" width="8.5" style="16" customWidth="1"/>
    <col min="16148" max="16148" width="8.875" style="16" customWidth="1"/>
    <col min="16149" max="16153" width="0" style="16" hidden="1" customWidth="1"/>
    <col min="16154" max="16154" width="9" style="16"/>
    <col min="16155" max="16164" width="0" style="16" hidden="1" customWidth="1"/>
    <col min="16165" max="16165" width="11.25" style="16" bestFit="1" customWidth="1"/>
    <col min="16166" max="16170" width="9" style="16"/>
    <col min="16171" max="16171" width="11.25" style="16" bestFit="1" customWidth="1"/>
    <col min="16172" max="16172" width="12.625" style="16" customWidth="1"/>
    <col min="16173" max="16176" width="9" style="16"/>
    <col min="16177" max="16184" width="0" style="16" hidden="1" customWidth="1"/>
    <col min="16185" max="16185" width="11.5" style="16" bestFit="1" customWidth="1"/>
    <col min="16186" max="16186" width="29.75" style="16" bestFit="1" customWidth="1"/>
    <col min="16187" max="16187" width="11.875" style="16" customWidth="1"/>
    <col min="16188" max="16188" width="21.625" style="16" customWidth="1"/>
    <col min="16189" max="16189" width="13.625" style="16" bestFit="1" customWidth="1"/>
    <col min="16190" max="16190" width="37.5" style="16" bestFit="1" customWidth="1"/>
    <col min="16191" max="16191" width="94.625" style="16" bestFit="1" customWidth="1"/>
    <col min="16192" max="16192" width="7.75" style="16" bestFit="1" customWidth="1"/>
    <col min="16193" max="16193" width="11.5" style="16" bestFit="1" customWidth="1"/>
    <col min="16194" max="16194" width="11.5" style="16" customWidth="1"/>
    <col min="16195" max="16195" width="17" style="16" bestFit="1" customWidth="1"/>
    <col min="16196" max="16196" width="16.75" style="16" bestFit="1" customWidth="1"/>
    <col min="16197" max="16384" width="9" style="16"/>
  </cols>
  <sheetData>
    <row r="1" spans="1:71" s="6" customFormat="1" ht="72" customHeight="1" x14ac:dyDescent="0.4">
      <c r="A1" s="31" t="s">
        <v>10</v>
      </c>
      <c r="B1" s="32" t="s">
        <v>11</v>
      </c>
      <c r="C1" s="33" t="s">
        <v>199</v>
      </c>
      <c r="D1" s="34" t="s">
        <v>200</v>
      </c>
      <c r="E1" s="34" t="s">
        <v>201</v>
      </c>
      <c r="F1" s="34" t="s">
        <v>202</v>
      </c>
      <c r="G1" s="34" t="s">
        <v>203</v>
      </c>
      <c r="H1" s="34" t="s">
        <v>204</v>
      </c>
      <c r="I1" s="35" t="s">
        <v>12</v>
      </c>
      <c r="J1" s="33" t="s">
        <v>205</v>
      </c>
      <c r="K1" s="33" t="s">
        <v>206</v>
      </c>
      <c r="L1" s="33" t="s">
        <v>207</v>
      </c>
      <c r="M1" s="36" t="s">
        <v>21</v>
      </c>
      <c r="N1" s="36" t="s">
        <v>22</v>
      </c>
      <c r="O1" s="35" t="s">
        <v>208</v>
      </c>
      <c r="P1" s="33" t="s">
        <v>209</v>
      </c>
      <c r="Q1" s="33" t="s">
        <v>210</v>
      </c>
      <c r="R1" s="37" t="s">
        <v>120</v>
      </c>
      <c r="S1" s="37" t="s">
        <v>121</v>
      </c>
      <c r="T1" s="38" t="s">
        <v>211</v>
      </c>
      <c r="U1" s="38" t="s">
        <v>212</v>
      </c>
      <c r="V1" s="39" t="s">
        <v>213</v>
      </c>
      <c r="W1" s="39" t="s">
        <v>214</v>
      </c>
      <c r="X1" s="39" t="s">
        <v>215</v>
      </c>
      <c r="Y1" s="40"/>
      <c r="Z1" s="41"/>
      <c r="AA1" s="42"/>
      <c r="AB1" s="42"/>
      <c r="AC1" s="43"/>
      <c r="AD1" s="43"/>
      <c r="AE1" s="43"/>
      <c r="AF1" s="44"/>
      <c r="AG1" s="44"/>
      <c r="AH1" s="45"/>
      <c r="AI1" s="45"/>
      <c r="AJ1" s="40"/>
      <c r="AK1" s="40"/>
      <c r="AL1" s="61"/>
      <c r="AM1" s="40"/>
      <c r="AN1" s="46"/>
      <c r="AO1" s="60"/>
      <c r="AP1" s="47"/>
      <c r="AQ1" s="48"/>
      <c r="AR1" s="40"/>
      <c r="AS1" s="47"/>
      <c r="AT1" s="50"/>
      <c r="AU1" s="47"/>
      <c r="AV1" s="49"/>
      <c r="AW1" s="51"/>
      <c r="AX1" s="52"/>
      <c r="AY1" s="53"/>
      <c r="AZ1" s="54"/>
      <c r="BA1" s="55"/>
      <c r="BB1" s="54"/>
      <c r="BC1" s="56"/>
      <c r="BD1" s="57"/>
      <c r="BE1" s="57"/>
      <c r="BF1" s="57"/>
      <c r="BG1" s="57"/>
      <c r="BH1" s="40"/>
      <c r="BI1" s="57"/>
      <c r="BJ1" s="57"/>
      <c r="BK1" s="57"/>
      <c r="BL1" s="57"/>
      <c r="BM1" s="57"/>
      <c r="BN1" s="57"/>
      <c r="BO1" s="182"/>
      <c r="BP1" s="172" t="s">
        <v>159</v>
      </c>
      <c r="BQ1" s="172" t="s">
        <v>160</v>
      </c>
      <c r="BR1" s="190" t="s">
        <v>194</v>
      </c>
      <c r="BS1" s="144" t="s">
        <v>119</v>
      </c>
    </row>
    <row r="2" spans="1:71" s="12" customFormat="1" ht="18.75" customHeight="1" x14ac:dyDescent="0.4">
      <c r="A2" s="7"/>
      <c r="B2" s="8"/>
      <c r="C2" s="62">
        <f>申込書!B4</f>
        <v>0</v>
      </c>
      <c r="D2" s="63">
        <f>申込書!C34</f>
        <v>46115</v>
      </c>
      <c r="E2" s="9"/>
      <c r="F2" s="63"/>
      <c r="G2" s="63"/>
      <c r="H2" s="63"/>
      <c r="I2" s="63"/>
      <c r="J2" s="64">
        <f>申込書!C6</f>
        <v>0</v>
      </c>
      <c r="K2" s="64">
        <f>申込書!C7</f>
        <v>0</v>
      </c>
      <c r="L2" s="64">
        <f>申込書!C8</f>
        <v>0</v>
      </c>
      <c r="M2" s="58">
        <f>申込書!C11</f>
        <v>0</v>
      </c>
      <c r="N2" s="58">
        <f>申込書!C10</f>
        <v>0</v>
      </c>
      <c r="O2" s="65">
        <f>申込書!C9</f>
        <v>0</v>
      </c>
      <c r="P2" s="65">
        <f>申込書!C13</f>
        <v>0</v>
      </c>
      <c r="Q2" s="64">
        <f>申込書!C14</f>
        <v>0</v>
      </c>
      <c r="R2" s="66">
        <f>申込書!C30</f>
        <v>0</v>
      </c>
      <c r="S2" s="67">
        <f>申込書!C23</f>
        <v>0</v>
      </c>
      <c r="T2" s="10">
        <f>申込書!C32</f>
        <v>550000</v>
      </c>
      <c r="U2" s="10">
        <f>T2-申込書!C31</f>
        <v>50000</v>
      </c>
      <c r="V2" s="168">
        <f>申込書!C34</f>
        <v>46115</v>
      </c>
      <c r="W2" s="168">
        <f>申込書!C35</f>
        <v>46116</v>
      </c>
      <c r="X2" s="168">
        <f>申込書!C36</f>
        <v>46177</v>
      </c>
      <c r="Y2" s="68"/>
      <c r="Z2" s="195"/>
      <c r="AA2" s="145">
        <f>T2*0.85</f>
        <v>467500</v>
      </c>
      <c r="AB2" s="145">
        <f>U2*0.85</f>
        <v>42500</v>
      </c>
      <c r="AC2" s="194">
        <f>申込書!T36</f>
        <v>46118</v>
      </c>
      <c r="AD2" s="194">
        <f>AC2+1</f>
        <v>46119</v>
      </c>
      <c r="AE2" s="194">
        <f>申込書!T37</f>
        <v>46176</v>
      </c>
      <c r="AF2" s="70"/>
      <c r="AG2" s="71"/>
      <c r="AH2" s="72"/>
      <c r="AI2" s="73"/>
      <c r="AJ2" s="63"/>
      <c r="AK2" s="63"/>
      <c r="AL2" s="74"/>
      <c r="AM2" s="63"/>
      <c r="AN2" s="74"/>
      <c r="AO2" s="63"/>
      <c r="AP2" s="63"/>
      <c r="AQ2" s="59"/>
      <c r="AR2" s="63"/>
      <c r="AS2" s="63"/>
      <c r="AT2" s="75"/>
      <c r="AU2" s="11"/>
      <c r="AV2" s="11"/>
      <c r="AW2" s="69"/>
      <c r="AX2" s="69">
        <f>申込書!C39</f>
        <v>0</v>
      </c>
      <c r="AY2" s="64">
        <f>申込書!C38</f>
        <v>0</v>
      </c>
      <c r="AZ2" s="65">
        <f>申込書!C41</f>
        <v>0</v>
      </c>
      <c r="BA2" s="64">
        <f>申込書!C40</f>
        <v>0</v>
      </c>
      <c r="BB2" s="76">
        <f>申込書!C42</f>
        <v>0</v>
      </c>
      <c r="BC2" s="103">
        <f>申込書!C43</f>
        <v>0</v>
      </c>
      <c r="BD2" s="67">
        <f>申込書!C45</f>
        <v>0</v>
      </c>
      <c r="BE2" s="67">
        <f>申込書!C46</f>
        <v>0</v>
      </c>
      <c r="BF2" s="64">
        <f>申込書!C49</f>
        <v>0</v>
      </c>
      <c r="BG2" s="104">
        <f>申込書!C50</f>
        <v>0</v>
      </c>
      <c r="BH2" s="67">
        <f>申込書!C48</f>
        <v>0</v>
      </c>
      <c r="BI2" s="67">
        <f>申込書!C47</f>
        <v>0</v>
      </c>
      <c r="BJ2" s="67">
        <f>申込書!C16</f>
        <v>0</v>
      </c>
      <c r="BK2" s="77">
        <f>申込書!U23</f>
        <v>1</v>
      </c>
      <c r="BL2" s="64">
        <f>申込書!C52</f>
        <v>0</v>
      </c>
      <c r="BM2" s="77">
        <f>申込書!C54</f>
        <v>0</v>
      </c>
      <c r="BN2" s="77">
        <f>申込書!U53</f>
        <v>0</v>
      </c>
      <c r="BO2" s="77">
        <f>申込書!U27</f>
        <v>0</v>
      </c>
      <c r="BP2" s="8">
        <f>申込書!C15</f>
        <v>0</v>
      </c>
      <c r="BQ2" s="8">
        <f>申込書!C17</f>
        <v>0</v>
      </c>
      <c r="BR2" s="191">
        <f>申込書!U27</f>
        <v>0</v>
      </c>
      <c r="BS2" s="171"/>
    </row>
    <row r="3" spans="1:71" ht="33" customHeight="1" x14ac:dyDescent="0.4">
      <c r="C3" s="13" t="s">
        <v>13</v>
      </c>
      <c r="D3" s="14" t="s">
        <v>95</v>
      </c>
      <c r="BP3" s="143"/>
      <c r="BS3" s="143" t="s">
        <v>13</v>
      </c>
    </row>
    <row r="4" spans="1:71" ht="33" customHeight="1" x14ac:dyDescent="0.4">
      <c r="C4" s="16"/>
      <c r="I4" s="78" t="s">
        <v>186</v>
      </c>
      <c r="J4" s="78" t="s">
        <v>187</v>
      </c>
      <c r="K4" s="78" t="s">
        <v>188</v>
      </c>
      <c r="L4" s="184" t="s">
        <v>189</v>
      </c>
      <c r="M4" s="78"/>
      <c r="N4" s="78" t="s">
        <v>190</v>
      </c>
      <c r="O4" s="78" t="s">
        <v>191</v>
      </c>
      <c r="BP4" s="143"/>
      <c r="BS4" s="143"/>
    </row>
    <row r="5" spans="1:71" ht="24" x14ac:dyDescent="0.4">
      <c r="C5" s="13"/>
      <c r="D5" s="14"/>
      <c r="I5" s="186">
        <f>申込書!B4</f>
        <v>0</v>
      </c>
      <c r="J5" s="185">
        <f>申込書!C7</f>
        <v>0</v>
      </c>
      <c r="K5" s="186">
        <f>申込書!C52</f>
        <v>0</v>
      </c>
      <c r="L5" s="186">
        <f>申込書!C54</f>
        <v>0</v>
      </c>
      <c r="M5" s="185"/>
      <c r="N5" s="186">
        <f>申込書!C13</f>
        <v>0</v>
      </c>
      <c r="O5" s="187" t="str">
        <f>申込書!C25&amp;"･"&amp;申込書!C26&amp;"･"&amp;申込書!C28</f>
        <v>新規図化･LP使用･UAV不使用</v>
      </c>
      <c r="BP5" s="143"/>
      <c r="BS5" s="143"/>
    </row>
    <row r="6" spans="1:71" ht="17.25" customHeight="1" x14ac:dyDescent="0.4">
      <c r="D6" s="17"/>
    </row>
    <row r="7" spans="1:71" ht="21" x14ac:dyDescent="0.4">
      <c r="B7" s="18"/>
      <c r="C7" s="146" t="s">
        <v>122</v>
      </c>
    </row>
    <row r="8" spans="1:71" ht="17.25" customHeight="1" x14ac:dyDescent="0.4"/>
    <row r="9" spans="1:71" s="12" customFormat="1" ht="17.25" customHeight="1" x14ac:dyDescent="0.4">
      <c r="A9" s="19"/>
      <c r="B9" s="19"/>
      <c r="C9" s="19"/>
      <c r="D9" s="19"/>
      <c r="E9" s="19"/>
      <c r="F9" s="19"/>
      <c r="G9" s="19"/>
    </row>
    <row r="10" spans="1:71" ht="17.25" customHeight="1" x14ac:dyDescent="0.15">
      <c r="C10" s="20"/>
      <c r="D10" s="21"/>
      <c r="E10" s="21"/>
      <c r="F10" s="21"/>
      <c r="G10" s="22"/>
    </row>
    <row r="11" spans="1:71" ht="17.25" customHeight="1" x14ac:dyDescent="0.4">
      <c r="A11" s="23"/>
      <c r="B11" s="23"/>
      <c r="C11" s="24"/>
      <c r="D11" s="23"/>
      <c r="E11" s="23"/>
      <c r="F11" s="23"/>
      <c r="G11" s="25"/>
    </row>
    <row r="12" spans="1:71" ht="17.25" customHeight="1" x14ac:dyDescent="0.4"/>
    <row r="13" spans="1:71" ht="17.25" customHeight="1" x14ac:dyDescent="0.4">
      <c r="D13" s="224"/>
      <c r="E13" s="224"/>
      <c r="F13" s="224"/>
    </row>
    <row r="14" spans="1:71" ht="17.25" customHeight="1" x14ac:dyDescent="0.4">
      <c r="D14" s="225"/>
      <c r="E14" s="225"/>
      <c r="F14" s="225"/>
      <c r="G14" s="25"/>
    </row>
    <row r="15" spans="1:71" ht="17.25" customHeight="1" x14ac:dyDescent="0.4">
      <c r="D15" s="26"/>
      <c r="E15" s="25"/>
      <c r="F15" s="26"/>
      <c r="G15" s="25"/>
    </row>
    <row r="16" spans="1:71" ht="17.25" customHeight="1" x14ac:dyDescent="0.4">
      <c r="D16" s="224"/>
      <c r="E16" s="224"/>
      <c r="F16" s="224"/>
      <c r="G16" s="25"/>
    </row>
    <row r="17" spans="4:7" ht="17.25" customHeight="1" x14ac:dyDescent="0.4">
      <c r="D17" s="224"/>
      <c r="E17" s="224"/>
      <c r="F17" s="224"/>
      <c r="G17" s="25"/>
    </row>
    <row r="18" spans="4:7" ht="17.25" customHeight="1" x14ac:dyDescent="0.4">
      <c r="D18" s="224"/>
      <c r="E18" s="224"/>
      <c r="F18" s="224"/>
      <c r="G18" s="25"/>
    </row>
    <row r="19" spans="4:7" ht="17.25" customHeight="1" x14ac:dyDescent="0.4">
      <c r="D19" s="224"/>
      <c r="E19" s="224"/>
      <c r="F19" s="224"/>
      <c r="G19" s="25"/>
    </row>
    <row r="20" spans="4:7" ht="17.25" customHeight="1" x14ac:dyDescent="0.4"/>
    <row r="21" spans="4:7" ht="17.25" customHeight="1" x14ac:dyDescent="0.4">
      <c r="D21" s="224"/>
      <c r="E21" s="224"/>
      <c r="F21" s="224"/>
      <c r="G21" s="27"/>
    </row>
    <row r="22" spans="4:7" ht="17.25" customHeight="1" x14ac:dyDescent="0.4">
      <c r="D22" s="224"/>
      <c r="E22" s="224"/>
      <c r="F22" s="224"/>
      <c r="G22" s="27"/>
    </row>
    <row r="23" spans="4:7" ht="17.25" customHeight="1" x14ac:dyDescent="0.4">
      <c r="D23" s="224"/>
      <c r="E23" s="224"/>
      <c r="F23" s="224"/>
      <c r="G23" s="27"/>
    </row>
    <row r="24" spans="4:7" ht="17.25" customHeight="1" x14ac:dyDescent="0.4">
      <c r="D24" s="224"/>
      <c r="E24" s="224"/>
      <c r="F24" s="224"/>
      <c r="G24" s="27"/>
    </row>
    <row r="25" spans="4:7" ht="17.25" customHeight="1" x14ac:dyDescent="0.4">
      <c r="D25" s="224"/>
      <c r="E25" s="224"/>
      <c r="F25" s="224"/>
      <c r="G25" s="27"/>
    </row>
    <row r="26" spans="4:7" ht="17.25" customHeight="1" x14ac:dyDescent="0.4">
      <c r="D26" s="224"/>
      <c r="E26" s="224"/>
      <c r="F26" s="224"/>
      <c r="G26" s="27"/>
    </row>
    <row r="27" spans="4:7" ht="17.25" customHeight="1" x14ac:dyDescent="0.4">
      <c r="D27" s="226"/>
      <c r="E27" s="226"/>
      <c r="F27" s="226"/>
      <c r="G27" s="27"/>
    </row>
    <row r="28" spans="4:7" ht="17.25" customHeight="1" x14ac:dyDescent="0.4"/>
    <row r="29" spans="4:7" ht="17.25" customHeight="1" x14ac:dyDescent="0.4">
      <c r="D29" s="224"/>
      <c r="E29" s="224"/>
      <c r="F29" s="224"/>
      <c r="G29" s="27"/>
    </row>
    <row r="30" spans="4:7" ht="17.25" customHeight="1" x14ac:dyDescent="0.4">
      <c r="D30" s="224"/>
      <c r="E30" s="224"/>
      <c r="F30" s="224"/>
      <c r="G30" s="27"/>
    </row>
    <row r="31" spans="4:7" ht="17.25" customHeight="1" x14ac:dyDescent="0.4">
      <c r="D31" s="224"/>
      <c r="E31" s="224"/>
      <c r="F31" s="224"/>
      <c r="G31" s="27"/>
    </row>
    <row r="32" spans="4:7" ht="17.25" customHeight="1" x14ac:dyDescent="0.4">
      <c r="D32" s="224"/>
      <c r="E32" s="224"/>
      <c r="F32" s="224"/>
      <c r="G32" s="27"/>
    </row>
    <row r="33" spans="4:7" ht="17.25" customHeight="1" x14ac:dyDescent="0.4">
      <c r="D33" s="224"/>
      <c r="E33" s="224"/>
      <c r="F33" s="224"/>
      <c r="G33" s="27"/>
    </row>
    <row r="34" spans="4:7" ht="17.25" customHeight="1" x14ac:dyDescent="0.4">
      <c r="D34" s="224"/>
      <c r="E34" s="224"/>
      <c r="F34" s="224"/>
      <c r="G34" s="27"/>
    </row>
    <row r="35" spans="4:7" ht="17.25" customHeight="1" x14ac:dyDescent="0.4">
      <c r="D35" s="226"/>
      <c r="E35" s="226"/>
      <c r="F35" s="226"/>
      <c r="G35" s="27"/>
    </row>
    <row r="36" spans="4:7" ht="17.25" customHeight="1" x14ac:dyDescent="0.4"/>
    <row r="37" spans="4:7" ht="17.25" customHeight="1" x14ac:dyDescent="0.4"/>
    <row r="38" spans="4:7" ht="17.25" customHeight="1" x14ac:dyDescent="0.4">
      <c r="D38" s="224"/>
      <c r="E38" s="224"/>
      <c r="F38" s="224"/>
      <c r="G38" s="27"/>
    </row>
    <row r="39" spans="4:7" ht="17.25" customHeight="1" x14ac:dyDescent="0.4">
      <c r="D39" s="224"/>
      <c r="E39" s="224"/>
      <c r="F39" s="224"/>
      <c r="G39" s="27"/>
    </row>
    <row r="40" spans="4:7" ht="17.25" customHeight="1" x14ac:dyDescent="0.4">
      <c r="D40" s="224"/>
      <c r="E40" s="224"/>
      <c r="F40" s="224"/>
      <c r="G40" s="27"/>
    </row>
    <row r="41" spans="4:7" ht="17.25" customHeight="1" x14ac:dyDescent="0.4">
      <c r="D41" s="224"/>
      <c r="E41" s="224"/>
      <c r="F41" s="224"/>
      <c r="G41" s="27"/>
    </row>
    <row r="42" spans="4:7" ht="17.25" customHeight="1" x14ac:dyDescent="0.4">
      <c r="D42" s="224"/>
      <c r="E42" s="224"/>
      <c r="F42" s="224"/>
      <c r="G42" s="27"/>
    </row>
    <row r="43" spans="4:7" ht="17.25" customHeight="1" x14ac:dyDescent="0.4">
      <c r="D43" s="224"/>
      <c r="E43" s="224"/>
      <c r="F43" s="224"/>
      <c r="G43" s="27"/>
    </row>
    <row r="44" spans="4:7" ht="17.25" customHeight="1" x14ac:dyDescent="0.4">
      <c r="D44" s="224"/>
      <c r="E44" s="224"/>
      <c r="F44" s="224"/>
      <c r="G44" s="27"/>
    </row>
    <row r="45" spans="4:7" ht="17.25" customHeight="1" x14ac:dyDescent="0.4">
      <c r="D45" s="226"/>
      <c r="E45" s="226"/>
      <c r="F45" s="226"/>
      <c r="G45" s="27"/>
    </row>
    <row r="46" spans="4:7" ht="17.25" customHeight="1" x14ac:dyDescent="0.4"/>
    <row r="47" spans="4:7" ht="17.25" customHeight="1" x14ac:dyDescent="0.4"/>
    <row r="48" spans="4:7" ht="17.25" customHeight="1" x14ac:dyDescent="0.4">
      <c r="D48" s="27"/>
      <c r="E48" s="15"/>
      <c r="G48" s="27"/>
    </row>
    <row r="49" spans="3:7" ht="17.25" customHeight="1" x14ac:dyDescent="0.4">
      <c r="D49" s="27"/>
      <c r="E49" s="15"/>
      <c r="G49" s="27"/>
    </row>
    <row r="50" spans="3:7" ht="17.25" customHeight="1" x14ac:dyDescent="0.4">
      <c r="D50" s="27"/>
      <c r="E50" s="15"/>
      <c r="G50" s="27"/>
    </row>
    <row r="51" spans="3:7" ht="17.25" customHeight="1" x14ac:dyDescent="0.4">
      <c r="C51" s="28"/>
      <c r="D51" s="27"/>
      <c r="E51" s="15"/>
      <c r="G51" s="27"/>
    </row>
    <row r="53" spans="3:7" x14ac:dyDescent="0.4">
      <c r="G53" s="29"/>
    </row>
  </sheetData>
  <mergeCells count="28">
    <mergeCell ref="D42:F42"/>
    <mergeCell ref="D43:F43"/>
    <mergeCell ref="D44:F44"/>
    <mergeCell ref="D45:F45"/>
    <mergeCell ref="D34:F34"/>
    <mergeCell ref="D35:F35"/>
    <mergeCell ref="D38:F38"/>
    <mergeCell ref="D39:F39"/>
    <mergeCell ref="D40:F40"/>
    <mergeCell ref="D41:F41"/>
    <mergeCell ref="D33:F33"/>
    <mergeCell ref="D21:F21"/>
    <mergeCell ref="D22:F22"/>
    <mergeCell ref="D23:F23"/>
    <mergeCell ref="D24:F24"/>
    <mergeCell ref="D25:F25"/>
    <mergeCell ref="D26:F26"/>
    <mergeCell ref="D27:F27"/>
    <mergeCell ref="D29:F29"/>
    <mergeCell ref="D30:F30"/>
    <mergeCell ref="D31:F31"/>
    <mergeCell ref="D32:F32"/>
    <mergeCell ref="D19:F19"/>
    <mergeCell ref="D13:F13"/>
    <mergeCell ref="D14:F14"/>
    <mergeCell ref="D16:F16"/>
    <mergeCell ref="D17:F17"/>
    <mergeCell ref="D18:F18"/>
  </mergeCells>
  <phoneticPr fontId="3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申込書 (入力例)</vt:lpstr>
      <vt:lpstr>申込書</vt:lpstr>
      <vt:lpstr>依頼書【編集不可】</vt:lpstr>
      <vt:lpstr>管理表コピー用【編集不可】</vt:lpstr>
      <vt:lpstr>依頼書【編集不可】!Print_Area</vt:lpstr>
      <vt:lpstr>管理表コピー用【編集不可】!Print_Area</vt:lpstr>
      <vt:lpstr>申込書!Print_Area</vt:lpstr>
      <vt:lpstr>'申込書 (入力例)'!Print_Area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2024-12-13T02:27:04Z</cp:lastPrinted>
  <dcterms:created xsi:type="dcterms:W3CDTF">2022-07-08T09:18:13Z</dcterms:created>
  <dcterms:modified xsi:type="dcterms:W3CDTF">2026-04-03T07:26:25Z</dcterms:modified>
</cp:coreProperties>
</file>