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:\D-MaC_共有ファイル\○12_講習会\土砂災害防止法に使用する数値地図作成のための技術講習会\申込書（数値地図作成技術講習会）\"/>
    </mc:Choice>
  </mc:AlternateContent>
  <xr:revisionPtr revIDLastSave="0" documentId="13_ncr:1_{2BD8056B-91D7-41B4-9F85-41CA9F5DB7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込書記入例" sheetId="14" r:id="rId1"/>
    <sheet name="申込書" sheetId="1" r:id="rId2"/>
    <sheet name="管理表コピー用【編集不可】" sheetId="13" r:id="rId3"/>
  </sheets>
  <definedNames>
    <definedName name="_xlnm.Print_Area" localSheetId="1">申込書!$A$1:$H$55</definedName>
    <definedName name="_xlnm.Print_Area" localSheetId="0">申込書記入例!$A$1:$H$55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" i="13" l="1"/>
  <c r="F25" i="13"/>
  <c r="E25" i="13"/>
  <c r="F24" i="13"/>
  <c r="E24" i="13"/>
  <c r="F23" i="13"/>
  <c r="E23" i="13"/>
  <c r="F22" i="13"/>
  <c r="E22" i="13"/>
  <c r="F21" i="13"/>
  <c r="E21" i="13"/>
  <c r="F20" i="13"/>
  <c r="E20" i="13"/>
  <c r="F19" i="13"/>
  <c r="E19" i="13"/>
  <c r="F18" i="13"/>
  <c r="E18" i="13"/>
  <c r="F17" i="13"/>
  <c r="E17" i="13"/>
  <c r="B25" i="13"/>
  <c r="B24" i="13"/>
  <c r="B23" i="13"/>
  <c r="AH12" i="13"/>
  <c r="AH11" i="13"/>
  <c r="AH10" i="13"/>
  <c r="AH9" i="13"/>
  <c r="AH8" i="13"/>
  <c r="AH7" i="13"/>
  <c r="AH6" i="13"/>
  <c r="AH5" i="13"/>
  <c r="AH4" i="13"/>
  <c r="AG12" i="13"/>
  <c r="AG11" i="13"/>
  <c r="AG10" i="13"/>
  <c r="AG9" i="13"/>
  <c r="AG8" i="13"/>
  <c r="AG7" i="13"/>
  <c r="AG6" i="13"/>
  <c r="AG5" i="13"/>
  <c r="AG4" i="13"/>
  <c r="AE12" i="13"/>
  <c r="AE11" i="13"/>
  <c r="AE10" i="13"/>
  <c r="AE9" i="13"/>
  <c r="AE8" i="13"/>
  <c r="AE7" i="13"/>
  <c r="AE6" i="13"/>
  <c r="AE5" i="13"/>
  <c r="AE4" i="13"/>
  <c r="J12" i="13"/>
  <c r="J11" i="13"/>
  <c r="J10" i="13"/>
  <c r="J9" i="13"/>
  <c r="J8" i="13"/>
  <c r="J7" i="13"/>
  <c r="J6" i="13"/>
  <c r="J5" i="13"/>
  <c r="J4" i="13"/>
  <c r="F12" i="13"/>
  <c r="F11" i="13"/>
  <c r="K4" i="13"/>
  <c r="B16" i="13"/>
  <c r="B20" i="13" s="1"/>
  <c r="F3" i="13"/>
  <c r="F10" i="13" s="1"/>
  <c r="F4" i="13" l="1"/>
  <c r="F5" i="13"/>
  <c r="B17" i="13"/>
  <c r="F6" i="13"/>
  <c r="B18" i="13"/>
  <c r="F7" i="13"/>
  <c r="B21" i="13"/>
  <c r="F8" i="13"/>
  <c r="B22" i="13"/>
  <c r="F9" i="13"/>
  <c r="B19" i="13"/>
  <c r="D14" i="14"/>
  <c r="D14" i="1"/>
  <c r="C3" i="13" l="1"/>
  <c r="W12" i="13" l="1"/>
  <c r="X12" i="13" s="1"/>
  <c r="Z12" i="13" s="1"/>
  <c r="AA12" i="13" s="1"/>
  <c r="AB12" i="13" s="1"/>
  <c r="V12" i="13"/>
  <c r="Y12" i="13" s="1"/>
  <c r="W11" i="13"/>
  <c r="V11" i="13"/>
  <c r="Y11" i="13" s="1"/>
  <c r="W10" i="13"/>
  <c r="V10" i="13"/>
  <c r="Y10" i="13" s="1"/>
  <c r="W9" i="13"/>
  <c r="V9" i="13"/>
  <c r="Y9" i="13" s="1"/>
  <c r="W8" i="13"/>
  <c r="V8" i="13"/>
  <c r="W7" i="13"/>
  <c r="V7" i="13"/>
  <c r="Y7" i="13" s="1"/>
  <c r="W6" i="13"/>
  <c r="V6" i="13"/>
  <c r="Y6" i="13" s="1"/>
  <c r="W5" i="13"/>
  <c r="V5" i="13"/>
  <c r="Y5" i="13" s="1"/>
  <c r="W4" i="13"/>
  <c r="V4" i="13"/>
  <c r="X8" i="13" l="1"/>
  <c r="Z8" i="13" s="1"/>
  <c r="AA8" i="13" s="1"/>
  <c r="AB8" i="13" s="1"/>
  <c r="X4" i="13"/>
  <c r="Z4" i="13" s="1"/>
  <c r="AA4" i="13" s="1"/>
  <c r="AB4" i="13" s="1"/>
  <c r="Y4" i="13"/>
  <c r="X11" i="13"/>
  <c r="Z11" i="13" s="1"/>
  <c r="AA11" i="13" s="1"/>
  <c r="AB11" i="13" s="1"/>
  <c r="X6" i="13"/>
  <c r="Z6" i="13" s="1"/>
  <c r="AA6" i="13" s="1"/>
  <c r="AB6" i="13" s="1"/>
  <c r="Y8" i="13"/>
  <c r="X7" i="13"/>
  <c r="Z7" i="13" s="1"/>
  <c r="AA7" i="13" s="1"/>
  <c r="AB7" i="13" s="1"/>
  <c r="X5" i="13"/>
  <c r="Z5" i="13" s="1"/>
  <c r="AA5" i="13" s="1"/>
  <c r="AB5" i="13" s="1"/>
  <c r="X10" i="13"/>
  <c r="Z10" i="13" s="1"/>
  <c r="AA10" i="13" s="1"/>
  <c r="AB10" i="13" s="1"/>
  <c r="X9" i="13"/>
  <c r="Z9" i="13" s="1"/>
  <c r="AA9" i="13" s="1"/>
  <c r="AB9" i="13" s="1"/>
  <c r="T25" i="13" l="1"/>
  <c r="S25" i="13"/>
  <c r="R25" i="13"/>
  <c r="Q25" i="13"/>
  <c r="P25" i="13"/>
  <c r="O25" i="13"/>
  <c r="T24" i="13"/>
  <c r="S24" i="13"/>
  <c r="R24" i="13"/>
  <c r="Q24" i="13"/>
  <c r="P24" i="13"/>
  <c r="O24" i="13"/>
  <c r="T23" i="13"/>
  <c r="S23" i="13"/>
  <c r="R23" i="13"/>
  <c r="Q23" i="13"/>
  <c r="P23" i="13"/>
  <c r="O23" i="13"/>
  <c r="T22" i="13"/>
  <c r="S22" i="13"/>
  <c r="R22" i="13"/>
  <c r="Q22" i="13"/>
  <c r="P22" i="13"/>
  <c r="O22" i="13"/>
  <c r="T21" i="13"/>
  <c r="S21" i="13"/>
  <c r="R21" i="13"/>
  <c r="Q21" i="13"/>
  <c r="P21" i="13"/>
  <c r="O21" i="13"/>
  <c r="T20" i="13"/>
  <c r="S20" i="13"/>
  <c r="R20" i="13"/>
  <c r="Q20" i="13"/>
  <c r="P20" i="13"/>
  <c r="O20" i="13"/>
  <c r="T19" i="13"/>
  <c r="S19" i="13"/>
  <c r="R19" i="13"/>
  <c r="Q19" i="13"/>
  <c r="P19" i="13"/>
  <c r="O19" i="13"/>
  <c r="T18" i="13"/>
  <c r="S18" i="13"/>
  <c r="R18" i="13"/>
  <c r="Q18" i="13"/>
  <c r="P18" i="13"/>
  <c r="O18" i="13"/>
  <c r="T17" i="13"/>
  <c r="S17" i="13"/>
  <c r="R17" i="13"/>
  <c r="Q17" i="13"/>
  <c r="P17" i="13"/>
  <c r="O17" i="13"/>
  <c r="T16" i="13"/>
  <c r="S16" i="13"/>
  <c r="R16" i="13"/>
  <c r="Q16" i="13"/>
  <c r="P16" i="13"/>
  <c r="O16" i="13"/>
  <c r="A17" i="13"/>
  <c r="A18" i="13" s="1"/>
  <c r="A19" i="13" s="1"/>
  <c r="A20" i="13" s="1"/>
  <c r="A21" i="13" s="1"/>
  <c r="A22" i="13" s="1"/>
  <c r="A23" i="13" s="1"/>
  <c r="A24" i="13" s="1"/>
  <c r="A25" i="13" s="1"/>
  <c r="N12" i="13" l="1"/>
  <c r="J25" i="13" s="1"/>
  <c r="N11" i="13"/>
  <c r="J24" i="13" s="1"/>
  <c r="N10" i="13"/>
  <c r="J23" i="13" s="1"/>
  <c r="N9" i="13"/>
  <c r="J22" i="13" s="1"/>
  <c r="N8" i="13"/>
  <c r="J21" i="13" s="1"/>
  <c r="N7" i="13"/>
  <c r="J20" i="13" s="1"/>
  <c r="N6" i="13"/>
  <c r="J19" i="13" s="1"/>
  <c r="N5" i="13"/>
  <c r="J18" i="13" s="1"/>
  <c r="N4" i="13"/>
  <c r="J17" i="13" s="1"/>
  <c r="N3" i="13"/>
  <c r="J16" i="13" s="1"/>
  <c r="G12" i="13"/>
  <c r="C25" i="13" s="1"/>
  <c r="G11" i="13"/>
  <c r="C24" i="13" s="1"/>
  <c r="G10" i="13"/>
  <c r="C23" i="13" s="1"/>
  <c r="G9" i="13"/>
  <c r="C22" i="13" s="1"/>
  <c r="G8" i="13"/>
  <c r="C21" i="13" s="1"/>
  <c r="G7" i="13"/>
  <c r="C20" i="13" s="1"/>
  <c r="G6" i="13"/>
  <c r="C19" i="13" s="1"/>
  <c r="G5" i="13"/>
  <c r="C18" i="13" s="1"/>
  <c r="G4" i="13"/>
  <c r="C17" i="13" s="1"/>
  <c r="U12" i="13"/>
  <c r="L25" i="13" s="1"/>
  <c r="U11" i="13"/>
  <c r="L24" i="13" s="1"/>
  <c r="U10" i="13"/>
  <c r="L23" i="13" s="1"/>
  <c r="U9" i="13"/>
  <c r="L22" i="13" s="1"/>
  <c r="U8" i="13"/>
  <c r="L21" i="13" s="1"/>
  <c r="U7" i="13"/>
  <c r="L20" i="13" s="1"/>
  <c r="U6" i="13"/>
  <c r="L19" i="13" s="1"/>
  <c r="U5" i="13"/>
  <c r="L18" i="13" s="1"/>
  <c r="U4" i="13"/>
  <c r="L17" i="13" s="1"/>
  <c r="D12" i="13"/>
  <c r="D11" i="13"/>
  <c r="D10" i="13"/>
  <c r="D9" i="13"/>
  <c r="D8" i="13"/>
  <c r="D7" i="13"/>
  <c r="D6" i="13"/>
  <c r="D5" i="13"/>
  <c r="D4" i="13"/>
  <c r="C12" i="13"/>
  <c r="B12" i="13"/>
  <c r="C11" i="13"/>
  <c r="B11" i="13"/>
  <c r="C10" i="13"/>
  <c r="B10" i="13"/>
  <c r="C9" i="13"/>
  <c r="B9" i="13"/>
  <c r="C8" i="13"/>
  <c r="B8" i="13"/>
  <c r="C7" i="13"/>
  <c r="B7" i="13"/>
  <c r="C6" i="13"/>
  <c r="B6" i="13"/>
  <c r="C5" i="13"/>
  <c r="B5" i="13"/>
  <c r="C4" i="13"/>
  <c r="B4" i="13"/>
  <c r="AH3" i="13"/>
  <c r="AG3" i="13"/>
  <c r="AF3" i="13"/>
  <c r="AE3" i="13"/>
  <c r="AF12" i="13" l="1"/>
  <c r="AF11" i="13"/>
  <c r="AF9" i="13"/>
  <c r="AF8" i="13"/>
  <c r="AF7" i="13"/>
  <c r="AF6" i="13"/>
  <c r="AF5" i="13"/>
  <c r="AF4" i="13"/>
  <c r="AF10" i="13"/>
  <c r="U3" i="13"/>
  <c r="L16" i="13" s="1"/>
  <c r="L3" i="13"/>
  <c r="K3" i="13"/>
  <c r="J3" i="13"/>
  <c r="F16" i="13" s="1"/>
  <c r="G3" i="13"/>
  <c r="C16" i="13" s="1"/>
  <c r="I3" i="13"/>
  <c r="H3" i="13"/>
  <c r="E3" i="13"/>
  <c r="M16" i="13" s="1"/>
  <c r="A4" i="13"/>
  <c r="A5" i="13" s="1"/>
  <c r="A6" i="13" s="1"/>
  <c r="A7" i="13" s="1"/>
  <c r="A8" i="13" s="1"/>
  <c r="A9" i="13" s="1"/>
  <c r="A10" i="13" s="1"/>
  <c r="A11" i="13" s="1"/>
  <c r="A12" i="13" s="1"/>
  <c r="G16" i="13" l="1"/>
  <c r="L10" i="13"/>
  <c r="L9" i="13"/>
  <c r="L8" i="13"/>
  <c r="L6" i="13"/>
  <c r="L4" i="13"/>
  <c r="L12" i="13"/>
  <c r="L11" i="13"/>
  <c r="L7" i="13"/>
  <c r="L5" i="13"/>
  <c r="W3" i="13"/>
  <c r="D49" i="1" s="1"/>
  <c r="V3" i="13"/>
  <c r="AD3" i="13"/>
  <c r="AD4" i="13" s="1"/>
  <c r="D16" i="13"/>
  <c r="E4" i="13"/>
  <c r="M17" i="13" s="1"/>
  <c r="E7" i="13"/>
  <c r="M20" i="13" s="1"/>
  <c r="E12" i="13"/>
  <c r="M25" i="13" s="1"/>
  <c r="E11" i="13"/>
  <c r="M24" i="13" s="1"/>
  <c r="E5" i="13"/>
  <c r="M18" i="13" s="1"/>
  <c r="E10" i="13"/>
  <c r="M23" i="13" s="1"/>
  <c r="E9" i="13"/>
  <c r="M22" i="13" s="1"/>
  <c r="E8" i="13"/>
  <c r="M21" i="13" s="1"/>
  <c r="E6" i="13"/>
  <c r="M19" i="13" s="1"/>
  <c r="D20" i="13" l="1"/>
  <c r="D24" i="13"/>
  <c r="D23" i="13"/>
  <c r="D21" i="13"/>
  <c r="D19" i="13"/>
  <c r="D22" i="13"/>
  <c r="D25" i="13"/>
  <c r="D18" i="13"/>
  <c r="D17" i="13"/>
  <c r="G25" i="13"/>
  <c r="G20" i="13"/>
  <c r="G24" i="13"/>
  <c r="G19" i="13"/>
  <c r="G23" i="13"/>
  <c r="G17" i="13"/>
  <c r="G18" i="13"/>
  <c r="G22" i="13"/>
  <c r="G21" i="13"/>
  <c r="D50" i="1"/>
  <c r="Y3" i="13"/>
  <c r="X3" i="13"/>
  <c r="Z3" i="13" l="1"/>
  <c r="AA3" i="13" s="1"/>
  <c r="D51" i="1"/>
  <c r="AB3" i="13" l="1"/>
  <c r="D52" i="1"/>
  <c r="D5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Takazawa</author>
  </authors>
  <commentList>
    <comment ref="C2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講習会年月日を全角で入力して下さい。</t>
        </r>
      </text>
    </comment>
    <comment ref="AC2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請求書を印刷した日付を入力して下さい。</t>
        </r>
      </text>
    </comment>
  </commentList>
</comments>
</file>

<file path=xl/sharedStrings.xml><?xml version="1.0" encoding="utf-8"?>
<sst xmlns="http://schemas.openxmlformats.org/spreadsheetml/2006/main" count="301" uniqueCount="131">
  <si>
    <t>氏名</t>
    <rPh sb="0" eb="2">
      <t>シメイ</t>
    </rPh>
    <phoneticPr fontId="2"/>
  </si>
  <si>
    <t>申込書送付先：</t>
    <rPh sb="0" eb="3">
      <t>モウシコミショ</t>
    </rPh>
    <rPh sb="3" eb="5">
      <t>ソウフ</t>
    </rPh>
    <phoneticPr fontId="2"/>
  </si>
  <si>
    <t>郵便番号</t>
    <rPh sb="0" eb="4">
      <t>ユウビンバンゴウ</t>
    </rPh>
    <phoneticPr fontId="2"/>
  </si>
  <si>
    <t>メールアドレス</t>
    <phoneticPr fontId="2"/>
  </si>
  <si>
    <t>当機構作業用シートのため改変しないでください。</t>
    <rPh sb="0" eb="3">
      <t>トウキコウ</t>
    </rPh>
    <rPh sb="3" eb="6">
      <t>サギョウヨウ</t>
    </rPh>
    <rPh sb="12" eb="14">
      <t>カイヘン</t>
    </rPh>
    <phoneticPr fontId="2"/>
  </si>
  <si>
    <t>（e-mail：</t>
    <phoneticPr fontId="2"/>
  </si>
  <si>
    <t>https://www.sff.or.jp/biz/6-1/</t>
    <phoneticPr fontId="2"/>
  </si>
  <si>
    <t>最新版が更新されていないか下記URLから確認してください。</t>
    <rPh sb="0" eb="3">
      <t>サイシンバン</t>
    </rPh>
    <rPh sb="4" eb="6">
      <t>コウシン</t>
    </rPh>
    <rPh sb="13" eb="15">
      <t>カキ</t>
    </rPh>
    <rPh sb="20" eb="22">
      <t>カクニン</t>
    </rPh>
    <phoneticPr fontId="2"/>
  </si>
  <si>
    <t>土砂災害防止法に使用する数値地図作成のための技術講習会　受講申込書</t>
    <rPh sb="0" eb="2">
      <t>ドシャ</t>
    </rPh>
    <rPh sb="2" eb="4">
      <t>サイガイ</t>
    </rPh>
    <rPh sb="4" eb="6">
      <t>ボウシ</t>
    </rPh>
    <rPh sb="6" eb="7">
      <t>ホウ</t>
    </rPh>
    <rPh sb="8" eb="10">
      <t>シヨウ</t>
    </rPh>
    <rPh sb="12" eb="14">
      <t>スウチ</t>
    </rPh>
    <rPh sb="14" eb="16">
      <t>チズ</t>
    </rPh>
    <rPh sb="16" eb="18">
      <t>サクセイ</t>
    </rPh>
    <rPh sb="22" eb="24">
      <t>ギジュツ</t>
    </rPh>
    <rPh sb="24" eb="27">
      <t>コウシュウカイ</t>
    </rPh>
    <rPh sb="28" eb="30">
      <t>ジュコウ</t>
    </rPh>
    <rPh sb="30" eb="33">
      <t>モウシコミショ</t>
    </rPh>
    <phoneticPr fontId="2"/>
  </si>
  <si>
    <t>所在地</t>
    <rPh sb="0" eb="3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</si>
  <si>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</si>
  <si>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受講申込者の氏名</t>
    <rPh sb="0" eb="2">
      <t>ジュコウ</t>
    </rPh>
    <rPh sb="2" eb="3">
      <t>モウ</t>
    </rPh>
    <rPh sb="3" eb="4">
      <t>コ</t>
    </rPh>
    <rPh sb="6" eb="8">
      <t>シメイ</t>
    </rPh>
    <phoneticPr fontId="2"/>
  </si>
  <si>
    <t>所属</t>
    <rPh sb="0" eb="2">
      <t>ショゾク</t>
    </rPh>
    <phoneticPr fontId="2"/>
  </si>
  <si>
    <t>半角で入力</t>
    <rPh sb="0" eb="2">
      <t>ハンカク</t>
    </rPh>
    <rPh sb="3" eb="5">
      <t>ニュウリョク</t>
    </rPh>
    <phoneticPr fontId="2"/>
  </si>
  <si>
    <t>都道府県から入力</t>
    <phoneticPr fontId="2"/>
  </si>
  <si>
    <t>メールアドレス</t>
    <phoneticPr fontId="2"/>
  </si>
  <si>
    <t>受講者1</t>
    <rPh sb="0" eb="2">
      <t>ジュコウ</t>
    </rPh>
    <phoneticPr fontId="2"/>
  </si>
  <si>
    <t>***-****形式で入力（〒マークは不要）</t>
    <rPh sb="8" eb="10">
      <t>ケイシキ</t>
    </rPh>
    <rPh sb="11" eb="13">
      <t>ニュウリョク</t>
    </rPh>
    <rPh sb="19" eb="21">
      <t>フヨウ</t>
    </rPh>
    <phoneticPr fontId="2"/>
  </si>
  <si>
    <t>支社名,部課名を入力</t>
    <rPh sb="0" eb="3">
      <t>シシャメイ</t>
    </rPh>
    <rPh sb="4" eb="5">
      <t>ブ</t>
    </rPh>
    <rPh sb="5" eb="6">
      <t>カ</t>
    </rPh>
    <rPh sb="6" eb="7">
      <t>メイ</t>
    </rPh>
    <rPh sb="8" eb="10">
      <t>ニュウリョク</t>
    </rPh>
    <phoneticPr fontId="2"/>
  </si>
  <si>
    <t>受講者数</t>
    <rPh sb="0" eb="4">
      <t>ジュコウシャスウ</t>
    </rPh>
    <phoneticPr fontId="2"/>
  </si>
  <si>
    <t>受講者2</t>
    <rPh sb="0" eb="2">
      <t>ジュコウ</t>
    </rPh>
    <phoneticPr fontId="2"/>
  </si>
  <si>
    <t>受講者3</t>
    <rPh sb="0" eb="2">
      <t>ジュコウ</t>
    </rPh>
    <phoneticPr fontId="2"/>
  </si>
  <si>
    <t>受講者4</t>
    <rPh sb="0" eb="2">
      <t>ジュコウ</t>
    </rPh>
    <phoneticPr fontId="2"/>
  </si>
  <si>
    <t>受講者5</t>
    <rPh sb="0" eb="2">
      <t>ジュコウ</t>
    </rPh>
    <phoneticPr fontId="2"/>
  </si>
  <si>
    <t>受講者6</t>
    <rPh sb="0" eb="2">
      <t>ジュコウ</t>
    </rPh>
    <phoneticPr fontId="2"/>
  </si>
  <si>
    <t>受講者7</t>
    <rPh sb="0" eb="2">
      <t>ジュコウ</t>
    </rPh>
    <phoneticPr fontId="2"/>
  </si>
  <si>
    <t>受講者8</t>
    <rPh sb="0" eb="2">
      <t>ジュコウ</t>
    </rPh>
    <phoneticPr fontId="2"/>
  </si>
  <si>
    <t>受講者9</t>
    <rPh sb="0" eb="2">
      <t>ジュコウ</t>
    </rPh>
    <phoneticPr fontId="2"/>
  </si>
  <si>
    <t>受講者10</t>
    <rPh sb="0" eb="2">
      <t>ジュコウ</t>
    </rPh>
    <phoneticPr fontId="2"/>
  </si>
  <si>
    <t>一般財団法人 砂防フロンティア整備推進機構　数値地図作成技術講習会　受付担当</t>
    <rPh sb="22" eb="26">
      <t>スウチチズ</t>
    </rPh>
    <rPh sb="26" eb="28">
      <t>サクセイ</t>
    </rPh>
    <rPh sb="28" eb="30">
      <t>ギジュツ</t>
    </rPh>
    <rPh sb="30" eb="33">
      <t>コウシュウカイ</t>
    </rPh>
    <rPh sb="34" eb="36">
      <t>ウケツケ</t>
    </rPh>
    <rPh sb="36" eb="38">
      <t>タントウ</t>
    </rPh>
    <phoneticPr fontId="2"/>
  </si>
  <si>
    <t>dmac@sff-gis.com</t>
    <phoneticPr fontId="2"/>
  </si>
  <si>
    <r>
      <t>Tel：03-5216-5872）　</t>
    </r>
    <r>
      <rPr>
        <i/>
        <sz val="11"/>
        <color rgb="FFFF0000"/>
        <rFont val="ＭＳ ゴシック"/>
        <family val="3"/>
        <charset val="128"/>
      </rPr>
      <t>※</t>
    </r>
    <r>
      <rPr>
        <b/>
        <i/>
        <sz val="11"/>
        <color rgb="FFFF0000"/>
        <rFont val="ＭＳ ゴシック"/>
        <family val="3"/>
        <charset val="128"/>
      </rPr>
      <t>本Excelファイルをそのまま送付</t>
    </r>
    <r>
      <rPr>
        <i/>
        <sz val="11"/>
        <color theme="1"/>
        <rFont val="ＭＳ ゴシック"/>
        <family val="3"/>
        <charset val="128"/>
      </rPr>
      <t>してください。</t>
    </r>
    <rPh sb="19" eb="20">
      <t>ホン</t>
    </rPh>
    <rPh sb="34" eb="36">
      <t>ソウフ</t>
    </rPh>
    <phoneticPr fontId="2"/>
  </si>
  <si>
    <t>発注事務所名</t>
    <rPh sb="0" eb="6">
      <t>ハッチュウジムショメイ</t>
    </rPh>
    <phoneticPr fontId="2"/>
  </si>
  <si>
    <t>会社名(※)</t>
    <phoneticPr fontId="2"/>
  </si>
  <si>
    <t>請求書の宛名</t>
    <rPh sb="0" eb="3">
      <t>セイキュウショ</t>
    </rPh>
    <rPh sb="4" eb="6">
      <t>アテナ</t>
    </rPh>
    <phoneticPr fontId="2"/>
  </si>
  <si>
    <t>No.</t>
    <phoneticPr fontId="3"/>
  </si>
  <si>
    <t>講習会年月日</t>
    <rPh sb="0" eb="3">
      <t>コウシュウカイ</t>
    </rPh>
    <rPh sb="3" eb="6">
      <t>ネンガッピ</t>
    </rPh>
    <phoneticPr fontId="3"/>
  </si>
  <si>
    <t>請求書表示日付</t>
    <rPh sb="0" eb="3">
      <t>セイキュウショ</t>
    </rPh>
    <rPh sb="3" eb="5">
      <t>ヒョウジ</t>
    </rPh>
    <rPh sb="5" eb="7">
      <t>ヒヅケ</t>
    </rPh>
    <phoneticPr fontId="3"/>
  </si>
  <si>
    <t>回数</t>
    <rPh sb="0" eb="2">
      <t>カイスウ</t>
    </rPh>
    <phoneticPr fontId="3"/>
  </si>
  <si>
    <t>業務発注先</t>
    <rPh sb="0" eb="2">
      <t>ギョウム</t>
    </rPh>
    <rPh sb="2" eb="5">
      <t>ハッチュウサキ</t>
    </rPh>
    <phoneticPr fontId="3"/>
  </si>
  <si>
    <t>参加者氏名</t>
    <rPh sb="0" eb="3">
      <t>サンカシャ</t>
    </rPh>
    <rPh sb="3" eb="5">
      <t>シメイ</t>
    </rPh>
    <phoneticPr fontId="3"/>
  </si>
  <si>
    <t>参加
人数計</t>
    <rPh sb="0" eb="2">
      <t>サンカ</t>
    </rPh>
    <rPh sb="3" eb="5">
      <t>ニンズウ</t>
    </rPh>
    <rPh sb="5" eb="6">
      <t>ケイ</t>
    </rPh>
    <phoneticPr fontId="3"/>
  </si>
  <si>
    <t>〒</t>
    <phoneticPr fontId="3"/>
  </si>
  <si>
    <t>会社の住所</t>
    <rPh sb="0" eb="2">
      <t>カイシャ</t>
    </rPh>
    <rPh sb="3" eb="4">
      <t>ジュウ</t>
    </rPh>
    <rPh sb="4" eb="5">
      <t>トコロ</t>
    </rPh>
    <phoneticPr fontId="3"/>
  </si>
  <si>
    <t>会社の代表者</t>
    <rPh sb="0" eb="2">
      <t>カイシャ</t>
    </rPh>
    <rPh sb="3" eb="6">
      <t>ダイヒョウシャ</t>
    </rPh>
    <phoneticPr fontId="3"/>
  </si>
  <si>
    <t>ＴＥＬ</t>
    <phoneticPr fontId="3"/>
  </si>
  <si>
    <t>ＦＡＸ</t>
    <phoneticPr fontId="3"/>
  </si>
  <si>
    <t>ＦＡＸ送信者
のＴＥＬ</t>
    <rPh sb="3" eb="6">
      <t>ソウシンシャ</t>
    </rPh>
    <phoneticPr fontId="3"/>
  </si>
  <si>
    <t>ＦＡＸ送信者
の氏名</t>
    <rPh sb="3" eb="6">
      <t>ソウシンシャ</t>
    </rPh>
    <rPh sb="8" eb="10">
      <t>シメイ</t>
    </rPh>
    <phoneticPr fontId="3"/>
  </si>
  <si>
    <t>参加者の会社住所</t>
    <rPh sb="0" eb="3">
      <t>サンカシャ</t>
    </rPh>
    <rPh sb="4" eb="6">
      <t>カイシャ</t>
    </rPh>
    <rPh sb="6" eb="8">
      <t>ジュウショ</t>
    </rPh>
    <phoneticPr fontId="3"/>
  </si>
  <si>
    <t>参加者の所属</t>
    <rPh sb="0" eb="3">
      <t>サンカシャ</t>
    </rPh>
    <rPh sb="4" eb="6">
      <t>ショゾク</t>
    </rPh>
    <phoneticPr fontId="3"/>
  </si>
  <si>
    <t>検定料</t>
    <rPh sb="0" eb="2">
      <t>ケンテイ</t>
    </rPh>
    <phoneticPr fontId="3"/>
  </si>
  <si>
    <t>受講料</t>
    <rPh sb="0" eb="3">
      <t>ジュコウリョウ</t>
    </rPh>
    <phoneticPr fontId="3"/>
  </si>
  <si>
    <t>合計</t>
    <rPh sb="0" eb="2">
      <t>ゴウケイ</t>
    </rPh>
    <phoneticPr fontId="3"/>
  </si>
  <si>
    <t>請求書表示検定料</t>
    <rPh sb="0" eb="3">
      <t>セイキュウショ</t>
    </rPh>
    <rPh sb="3" eb="5">
      <t>ヒョウジ</t>
    </rPh>
    <rPh sb="5" eb="7">
      <t>ケンテイ</t>
    </rPh>
    <phoneticPr fontId="3"/>
  </si>
  <si>
    <t>請求書表示金額</t>
    <rPh sb="0" eb="3">
      <t>セイキュウショ</t>
    </rPh>
    <rPh sb="3" eb="5">
      <t>ヒョウジ</t>
    </rPh>
    <rPh sb="5" eb="7">
      <t>キンガク</t>
    </rPh>
    <phoneticPr fontId="3"/>
  </si>
  <si>
    <t>税抜金額</t>
    <rPh sb="0" eb="2">
      <t>ゼイヌキ</t>
    </rPh>
    <rPh sb="2" eb="4">
      <t>キンガク</t>
    </rPh>
    <phoneticPr fontId="3"/>
  </si>
  <si>
    <t>消費税額</t>
    <rPh sb="0" eb="3">
      <t>ショウヒゼイ</t>
    </rPh>
    <rPh sb="3" eb="4">
      <t>ガク</t>
    </rPh>
    <phoneticPr fontId="3"/>
  </si>
  <si>
    <t>請求書
発行日</t>
    <rPh sb="0" eb="3">
      <t>セイキュウショ</t>
    </rPh>
    <rPh sb="4" eb="7">
      <t>ハッコウビ</t>
    </rPh>
    <phoneticPr fontId="3"/>
  </si>
  <si>
    <t>発送先〒</t>
    <rPh sb="0" eb="2">
      <t>ハッソウ</t>
    </rPh>
    <rPh sb="2" eb="3">
      <t>サキ</t>
    </rPh>
    <phoneticPr fontId="3"/>
  </si>
  <si>
    <t>発送先住所</t>
    <rPh sb="0" eb="2">
      <t>ハッソウ</t>
    </rPh>
    <rPh sb="2" eb="3">
      <t>サキ</t>
    </rPh>
    <rPh sb="3" eb="5">
      <t>ジュウショ</t>
    </rPh>
    <phoneticPr fontId="3"/>
  </si>
  <si>
    <t>発送先TEL</t>
    <rPh sb="0" eb="3">
      <t>ハッソウサキ</t>
    </rPh>
    <phoneticPr fontId="3"/>
  </si>
  <si>
    <t>発送先所属</t>
    <rPh sb="0" eb="2">
      <t>ハッソウ</t>
    </rPh>
    <rPh sb="2" eb="3">
      <t>サキ</t>
    </rPh>
    <rPh sb="3" eb="5">
      <t>ショゾク</t>
    </rPh>
    <phoneticPr fontId="3"/>
  </si>
  <si>
    <t>発送先氏名</t>
    <rPh sb="0" eb="2">
      <t>ハッソウ</t>
    </rPh>
    <rPh sb="2" eb="3">
      <t>サキ</t>
    </rPh>
    <rPh sb="3" eb="5">
      <t>シメイ</t>
    </rPh>
    <phoneticPr fontId="3"/>
  </si>
  <si>
    <t>証明書日付</t>
    <rPh sb="0" eb="3">
      <t>ショウメイショ</t>
    </rPh>
    <rPh sb="3" eb="5">
      <t>ヒヅケ</t>
    </rPh>
    <phoneticPr fontId="3"/>
  </si>
  <si>
    <t>合否</t>
    <rPh sb="0" eb="2">
      <t>ゴウヒ</t>
    </rPh>
    <phoneticPr fontId="3"/>
  </si>
  <si>
    <t>証書No.</t>
    <rPh sb="0" eb="2">
      <t>ショウショ</t>
    </rPh>
    <phoneticPr fontId="3"/>
  </si>
  <si>
    <t>請求金額</t>
    <rPh sb="0" eb="2">
      <t>セイキュウ</t>
    </rPh>
    <rPh sb="2" eb="4">
      <t>キンガク</t>
    </rPh>
    <phoneticPr fontId="3"/>
  </si>
  <si>
    <t>入金日</t>
    <rPh sb="0" eb="2">
      <t>ニュウキン</t>
    </rPh>
    <rPh sb="2" eb="3">
      <t>ビ</t>
    </rPh>
    <phoneticPr fontId="3"/>
  </si>
  <si>
    <t>備考</t>
    <rPh sb="0" eb="2">
      <t>ビコウ</t>
    </rPh>
    <phoneticPr fontId="3"/>
  </si>
  <si>
    <t>メールアドレス</t>
    <phoneticPr fontId="3"/>
  </si>
  <si>
    <t>第   回</t>
    <rPh sb="0" eb="1">
      <t>ダイ</t>
    </rPh>
    <rPh sb="4" eb="5">
      <t>カイ</t>
    </rPh>
    <phoneticPr fontId="2"/>
  </si>
  <si>
    <r>
      <t>●業務発注先（あれば）</t>
    </r>
    <r>
      <rPr>
        <i/>
        <sz val="11"/>
        <color theme="1"/>
        <rFont val="ＭＳ ゴシック"/>
        <family val="3"/>
        <charset val="128"/>
      </rPr>
      <t>※無い場合は空欄としてください。</t>
    </r>
    <rPh sb="1" eb="6">
      <t>ギョウムハッチュウサキ</t>
    </rPh>
    <rPh sb="12" eb="13">
      <t>ナ</t>
    </rPh>
    <rPh sb="14" eb="16">
      <t>バアイ</t>
    </rPh>
    <rPh sb="17" eb="19">
      <t>クウラン</t>
    </rPh>
    <phoneticPr fontId="2"/>
  </si>
  <si>
    <t>複数箇所から受講する場合の受講場所数</t>
    <rPh sb="0" eb="4">
      <t>フクスウカショ</t>
    </rPh>
    <rPh sb="6" eb="8">
      <t>ジュコウ</t>
    </rPh>
    <rPh sb="10" eb="12">
      <t>バアイ</t>
    </rPh>
    <rPh sb="13" eb="18">
      <t>ジュコウバショスウ</t>
    </rPh>
    <phoneticPr fontId="2"/>
  </si>
  <si>
    <t>砂防</t>
    <rPh sb="0" eb="2">
      <t>サボウ</t>
    </rPh>
    <phoneticPr fontId="2"/>
  </si>
  <si>
    <t>太郎</t>
    <rPh sb="0" eb="2">
      <t>タロウ</t>
    </rPh>
    <phoneticPr fontId="2"/>
  </si>
  <si>
    <t>○○支社○○課</t>
    <rPh sb="2" eb="4">
      <t>シシャ</t>
    </rPh>
    <rPh sb="6" eb="7">
      <t>カ</t>
    </rPh>
    <phoneticPr fontId="2"/>
  </si>
  <si>
    <t>**************@**.co.jp</t>
    <phoneticPr fontId="2"/>
  </si>
  <si>
    <t>名字と名前を別々に入力</t>
    <rPh sb="0" eb="2">
      <t>ミョウジ</t>
    </rPh>
    <rPh sb="3" eb="5">
      <t>ナマエ</t>
    </rPh>
    <rPh sb="6" eb="8">
      <t>ベツベツ</t>
    </rPh>
    <rPh sb="9" eb="11">
      <t>ニュウリョク</t>
    </rPh>
    <phoneticPr fontId="2"/>
  </si>
  <si>
    <t>○○県○○市○○1丁目○○○○</t>
    <rPh sb="2" eb="3">
      <t>ケン</t>
    </rPh>
    <rPh sb="5" eb="6">
      <t>シ</t>
    </rPh>
    <rPh sb="9" eb="11">
      <t>チョウメ</t>
    </rPh>
    <phoneticPr fontId="2"/>
  </si>
  <si>
    <t>花子</t>
    <rPh sb="0" eb="2">
      <t>ハナコ</t>
    </rPh>
    <phoneticPr fontId="2"/>
  </si>
  <si>
    <t>次郎</t>
    <rPh sb="0" eb="2">
      <t>ジロウ</t>
    </rPh>
    <phoneticPr fontId="2"/>
  </si>
  <si>
    <t>必ず入力してください</t>
    <rPh sb="0" eb="1">
      <t>カナラ</t>
    </rPh>
    <rPh sb="2" eb="4">
      <t>ニュウリョク</t>
    </rPh>
    <phoneticPr fontId="2"/>
  </si>
  <si>
    <t>××株式会社</t>
    <rPh sb="2" eb="6">
      <t>カブシキガイシャ</t>
    </rPh>
    <phoneticPr fontId="2"/>
  </si>
  <si>
    <t>河川</t>
    <rPh sb="0" eb="2">
      <t>カセン</t>
    </rPh>
    <phoneticPr fontId="2"/>
  </si>
  <si>
    <r>
      <t>の欄を入力</t>
    </r>
    <r>
      <rPr>
        <sz val="11"/>
        <color theme="1"/>
        <rFont val="ＭＳ ゴシック"/>
        <family val="3"/>
        <charset val="128"/>
      </rPr>
      <t>してください。</t>
    </r>
    <rPh sb="1" eb="2">
      <t>ラン</t>
    </rPh>
    <rPh sb="3" eb="5">
      <t>ニュウリョク</t>
    </rPh>
    <phoneticPr fontId="2"/>
  </si>
  <si>
    <t>会社名</t>
    <rPh sb="0" eb="2">
      <t>カイシャ</t>
    </rPh>
    <rPh sb="2" eb="3">
      <t>メイ</t>
    </rPh>
    <phoneticPr fontId="3"/>
  </si>
  <si>
    <t>郵便番号</t>
    <rPh sb="0" eb="4">
      <t>ユウビンバンゴウ</t>
    </rPh>
    <phoneticPr fontId="3"/>
  </si>
  <si>
    <t>所在地</t>
    <rPh sb="0" eb="3">
      <t>ショザイチ</t>
    </rPh>
    <phoneticPr fontId="3"/>
  </si>
  <si>
    <t>TEL</t>
    <phoneticPr fontId="3"/>
  </si>
  <si>
    <t>受講者名</t>
    <rPh sb="0" eb="3">
      <t>ジュコウシャ</t>
    </rPh>
    <rPh sb="3" eb="4">
      <t>メイ</t>
    </rPh>
    <phoneticPr fontId="3"/>
  </si>
  <si>
    <t>e_mail</t>
    <phoneticPr fontId="3"/>
  </si>
  <si>
    <t>所属</t>
    <rPh sb="0" eb="2">
      <t>ショゾク</t>
    </rPh>
    <phoneticPr fontId="3"/>
  </si>
  <si>
    <t>円</t>
    <rPh sb="0" eb="1">
      <t>エン</t>
    </rPh>
    <phoneticPr fontId="2"/>
  </si>
  <si>
    <t>円（税込）</t>
    <rPh sb="0" eb="1">
      <t>エン</t>
    </rPh>
    <rPh sb="2" eb="4">
      <t>ゼイコ</t>
    </rPh>
    <phoneticPr fontId="2"/>
  </si>
  <si>
    <t>円）</t>
    <rPh sb="0" eb="1">
      <t>エン</t>
    </rPh>
    <phoneticPr fontId="2"/>
  </si>
  <si>
    <t>円（税込）9万3千円/社＋消費税　※1社で2名以上受講される場合も同額です。</t>
    <rPh sb="0" eb="1">
      <t>エン</t>
    </rPh>
    <rPh sb="2" eb="4">
      <t>ゼイコ</t>
    </rPh>
    <rPh sb="19" eb="20">
      <t>シャ</t>
    </rPh>
    <rPh sb="22" eb="25">
      <t>メイイジョウ</t>
    </rPh>
    <rPh sb="25" eb="27">
      <t>ジュコウ</t>
    </rPh>
    <rPh sb="30" eb="32">
      <t>バアイ</t>
    </rPh>
    <rPh sb="33" eb="35">
      <t>ドウガク</t>
    </rPh>
    <phoneticPr fontId="2"/>
  </si>
  <si>
    <t>円（税込）9万3千円/人＋消費税</t>
    <rPh sb="0" eb="1">
      <t>エン</t>
    </rPh>
    <rPh sb="2" eb="4">
      <t>ゼイコ</t>
    </rPh>
    <rPh sb="11" eb="12">
      <t>ニン</t>
    </rPh>
    <phoneticPr fontId="2"/>
  </si>
  <si>
    <t>【請求額】</t>
    <rPh sb="1" eb="4">
      <t>セイキュウガク</t>
    </rPh>
    <phoneticPr fontId="2"/>
  </si>
  <si>
    <t>受講料：</t>
    <rPh sb="0" eb="3">
      <t>ジュコウリョウ</t>
    </rPh>
    <phoneticPr fontId="2"/>
  </si>
  <si>
    <t>検定料：</t>
    <rPh sb="0" eb="3">
      <t>ケンテイリョウ</t>
    </rPh>
    <phoneticPr fontId="2"/>
  </si>
  <si>
    <t>合計：</t>
    <rPh sb="0" eb="2">
      <t>ゴウケイ</t>
    </rPh>
    <phoneticPr fontId="2"/>
  </si>
  <si>
    <t>税抜金額：</t>
    <rPh sb="0" eb="2">
      <t>ゼイヌ</t>
    </rPh>
    <rPh sb="2" eb="3">
      <t>キン</t>
    </rPh>
    <rPh sb="3" eb="4">
      <t>ガク</t>
    </rPh>
    <phoneticPr fontId="2"/>
  </si>
  <si>
    <t>（消費税額：</t>
    <rPh sb="1" eb="4">
      <t>ショウヒゼイ</t>
    </rPh>
    <rPh sb="4" eb="5">
      <t>ガク</t>
    </rPh>
    <phoneticPr fontId="2"/>
  </si>
  <si>
    <t>千代田</t>
    <rPh sb="0" eb="3">
      <t>チヨダ</t>
    </rPh>
    <phoneticPr fontId="2"/>
  </si>
  <si>
    <r>
      <t>●講習会受講申込代表者の情報　</t>
    </r>
    <r>
      <rPr>
        <sz val="11"/>
        <color rgb="FFFF0000"/>
        <rFont val="ＭＳ ゴシック"/>
        <family val="3"/>
        <charset val="128"/>
      </rPr>
      <t>※開催日の日程調整、講習会受講時の資料等の送付先となります。</t>
    </r>
    <rPh sb="1" eb="4">
      <t>コウシュウカイ</t>
    </rPh>
    <rPh sb="4" eb="6">
      <t>ジュコウ</t>
    </rPh>
    <rPh sb="6" eb="8">
      <t>モウシコミ</t>
    </rPh>
    <rPh sb="8" eb="10">
      <t>ダイヒョウ</t>
    </rPh>
    <rPh sb="10" eb="11">
      <t>シャ</t>
    </rPh>
    <rPh sb="12" eb="14">
      <t>ジョウホウ</t>
    </rPh>
    <rPh sb="16" eb="19">
      <t>カイサイビ</t>
    </rPh>
    <rPh sb="20" eb="24">
      <t>ニッテイチョウセイ</t>
    </rPh>
    <rPh sb="25" eb="28">
      <t>コウシュウカイ</t>
    </rPh>
    <rPh sb="28" eb="31">
      <t>ジュコウジ</t>
    </rPh>
    <rPh sb="32" eb="35">
      <t>シリョウトウ</t>
    </rPh>
    <rPh sb="36" eb="39">
      <t>ソウフサキ</t>
    </rPh>
    <phoneticPr fontId="2"/>
  </si>
  <si>
    <t>●講習会受講者の情報　※10名以上の場合は別ファイルに記載願います。</t>
    <rPh sb="1" eb="7">
      <t>コウシュウカイジュコウシャ</t>
    </rPh>
    <rPh sb="8" eb="10">
      <t>ジョウホウ</t>
    </rPh>
    <rPh sb="14" eb="15">
      <t>メイ</t>
    </rPh>
    <rPh sb="15" eb="17">
      <t>イジョウ</t>
    </rPh>
    <rPh sb="18" eb="20">
      <t>バアイ</t>
    </rPh>
    <rPh sb="21" eb="22">
      <t>ベツ</t>
    </rPh>
    <rPh sb="27" eb="30">
      <t>キサイネガ</t>
    </rPh>
    <phoneticPr fontId="2"/>
  </si>
  <si>
    <t>←リモート配信の接続箇所数に上限があるので必ず記載願います。</t>
    <rPh sb="5" eb="7">
      <t>ハイシン</t>
    </rPh>
    <rPh sb="8" eb="13">
      <t>セツゾクカショスウ</t>
    </rPh>
    <rPh sb="14" eb="16">
      <t>ジョウゲン</t>
    </rPh>
    <rPh sb="21" eb="22">
      <t>カナラ</t>
    </rPh>
    <rPh sb="23" eb="26">
      <t>キサイネガ</t>
    </rPh>
    <phoneticPr fontId="2"/>
  </si>
  <si>
    <t>△△支社△△課</t>
    <rPh sb="2" eb="4">
      <t>シシャ</t>
    </rPh>
    <rPh sb="6" eb="7">
      <t>カ</t>
    </rPh>
    <phoneticPr fontId="2"/>
  </si>
  <si>
    <t>一郎</t>
    <rPh sb="0" eb="2">
      <t>イチロウ</t>
    </rPh>
    <phoneticPr fontId="2"/>
  </si>
  <si>
    <t>←請求書の宛名に支店名等まで必要な場合は必ず記載願います。記載なき場合は会社名(※)で発行します。</t>
    <rPh sb="1" eb="4">
      <t>セイキュウショ</t>
    </rPh>
    <rPh sb="5" eb="7">
      <t>アテナ</t>
    </rPh>
    <rPh sb="8" eb="12">
      <t>シテンメイトウ</t>
    </rPh>
    <rPh sb="14" eb="16">
      <t>ヒツヨウ</t>
    </rPh>
    <rPh sb="17" eb="19">
      <t>バアイ</t>
    </rPh>
    <rPh sb="20" eb="21">
      <t>カナラ</t>
    </rPh>
    <rPh sb="22" eb="25">
      <t>キサイネガ</t>
    </rPh>
    <rPh sb="29" eb="31">
      <t>キサイ</t>
    </rPh>
    <rPh sb="33" eb="35">
      <t>バアイ</t>
    </rPh>
    <rPh sb="36" eb="39">
      <t>カイシャメイ</t>
    </rPh>
    <rPh sb="43" eb="45">
      <t>ハッコウ</t>
    </rPh>
    <phoneticPr fontId="2"/>
  </si>
  <si>
    <t>××株式会社　○○支社</t>
    <rPh sb="2" eb="6">
      <t>カブシキガイシャ</t>
    </rPh>
    <rPh sb="9" eb="11">
      <t>シシャ</t>
    </rPh>
    <phoneticPr fontId="2"/>
  </si>
  <si>
    <t>←請求額は自動計算されます。</t>
    <rPh sb="1" eb="4">
      <t>セイキュウガク</t>
    </rPh>
    <rPh sb="5" eb="7">
      <t>ジドウ</t>
    </rPh>
    <rPh sb="7" eb="9">
      <t>ケイサン</t>
    </rPh>
    <phoneticPr fontId="2"/>
  </si>
  <si>
    <t>●メモ（何かご希望等がある場合は記載してください。）</t>
    <rPh sb="4" eb="5">
      <t>ナニ</t>
    </rPh>
    <rPh sb="7" eb="9">
      <t>キボウ</t>
    </rPh>
    <rPh sb="9" eb="10">
      <t>トウ</t>
    </rPh>
    <rPh sb="13" eb="15">
      <t>バアイ</t>
    </rPh>
    <rPh sb="16" eb="18">
      <t>キサイ</t>
    </rPh>
    <phoneticPr fontId="2"/>
  </si>
  <si>
    <t>平河</t>
    <rPh sb="0" eb="2">
      <t>ヒラカワ</t>
    </rPh>
    <phoneticPr fontId="2"/>
  </si>
  <si>
    <t>▲▲県▲▲地域振興局</t>
    <rPh sb="2" eb="3">
      <t>ケン</t>
    </rPh>
    <rPh sb="5" eb="10">
      <t>チイキシンコウキョク</t>
    </rPh>
    <phoneticPr fontId="2"/>
  </si>
  <si>
    <t>2023/7/31版</t>
    <rPh sb="9" eb="10">
      <t>バン</t>
    </rPh>
    <phoneticPr fontId="2"/>
  </si>
  <si>
    <t>　記載が無い場合、1箇所からの受講と判断します。</t>
    <rPh sb="1" eb="3">
      <t>キサイ</t>
    </rPh>
    <rPh sb="10" eb="12">
      <t>カショ</t>
    </rPh>
    <rPh sb="15" eb="17">
      <t>ジュコウ</t>
    </rPh>
    <rPh sb="18" eb="20">
      <t>ハンダン</t>
    </rPh>
    <phoneticPr fontId="2"/>
  </si>
  <si>
    <t>0**-***-****</t>
    <phoneticPr fontId="2"/>
  </si>
  <si>
    <t>***-****</t>
    <phoneticPr fontId="2"/>
  </si>
  <si>
    <t>山川</t>
    <rPh sb="0" eb="2">
      <t>ヤマカワ</t>
    </rPh>
    <phoneticPr fontId="2"/>
  </si>
  <si>
    <t>守</t>
    <rPh sb="0" eb="1">
      <t>マモ</t>
    </rPh>
    <phoneticPr fontId="2"/>
  </si>
  <si>
    <t>dmac@sff.or.jp</t>
    <phoneticPr fontId="2"/>
  </si>
  <si>
    <t>2023/8/29表記ミスを修正</t>
    <rPh sb="9" eb="11">
      <t>ヒョウキ</t>
    </rPh>
    <rPh sb="14" eb="16">
      <t>シュウセイ</t>
    </rPh>
    <phoneticPr fontId="2"/>
  </si>
  <si>
    <t>2023/9/29管理表リンクを修正</t>
    <rPh sb="9" eb="12">
      <t>カンリヒョウ</t>
    </rPh>
    <rPh sb="16" eb="18">
      <t>シュウセイ</t>
    </rPh>
    <phoneticPr fontId="2"/>
  </si>
  <si>
    <t>2025/5/26管理表リンクを修正</t>
    <rPh sb="9" eb="12">
      <t>カンリヒョウ</t>
    </rPh>
    <rPh sb="16" eb="18">
      <t>シュウセイ</t>
    </rPh>
    <phoneticPr fontId="2"/>
  </si>
  <si>
    <t>請求書宛名</t>
    <rPh sb="0" eb="3">
      <t>セイキュウショ</t>
    </rPh>
    <rPh sb="3" eb="5">
      <t>アテナ</t>
    </rPh>
    <phoneticPr fontId="3"/>
  </si>
  <si>
    <t>会社名</t>
    <rPh sb="0" eb="3">
      <t>カイシャメイ</t>
    </rPh>
    <phoneticPr fontId="3"/>
  </si>
  <si>
    <t>***-***-****形式で半角で入力</t>
    <rPh sb="12" eb="14">
      <t>ケイシキ</t>
    </rPh>
    <rPh sb="15" eb="17">
      <t>ハンカク</t>
    </rPh>
    <rPh sb="18" eb="20">
      <t>ニュウリョク</t>
    </rPh>
    <phoneticPr fontId="2"/>
  </si>
  <si>
    <t>2026/6/30 管理表を変更</t>
    <rPh sb="10" eb="13">
      <t>カンリヒョウ</t>
    </rPh>
    <rPh sb="14" eb="16">
      <t>ヘンコウ</t>
    </rPh>
    <phoneticPr fontId="2"/>
  </si>
  <si>
    <t>2026/6/30版</t>
    <rPh sb="9" eb="10">
      <t>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</si>
</sst>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[&lt;=999]000;[&lt;=9999]000\-00;000\-0000"/>
    <numFmt numFmtId="178" formatCode="0_ "/>
    <numFmt numFmtId="179" formatCode="m/d;@"/>
    <numFmt numFmtId="180" formatCode="#,##0_ ;[Red]\-#,##0\ "/>
  </numFmts>
  <fonts count="2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u/>
      <sz val="11"/>
      <color indexed="12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b/>
      <sz val="18"/>
      <color rgb="FFFF0000"/>
      <name val="ＭＳ ゴシック"/>
      <family val="3"/>
      <charset val="128"/>
    </font>
    <font>
      <sz val="11"/>
      <color rgb="FF0000FF"/>
      <name val="ＭＳ ゴシック"/>
      <family val="3"/>
      <charset val="128"/>
    </font>
    <font>
      <sz val="11"/>
      <color indexed="12"/>
      <name val="ＭＳ Ｐ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u/>
      <sz val="11"/>
      <color rgb="FF0000FF"/>
      <name val="ＭＳ Ｐゴシック"/>
      <family val="3"/>
      <charset val="128"/>
    </font>
    <font>
      <b/>
      <i/>
      <sz val="11"/>
      <color rgb="FFFF0000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name val="ＭＳ ゴシック"/>
      <family val="3"/>
      <charset val="128"/>
    </font>
    <font>
      <strike/>
      <sz val="10"/>
      <name val="ＭＳ ゴシック"/>
      <family val="3"/>
      <charset val="128"/>
    </font>
    <font>
      <sz val="11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1" fillId="0" borderId="0"/>
  </cellStyleXfs>
  <cellXfs count="107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5" borderId="9" xfId="0" applyFont="1" applyFill="1" applyBorder="1">
      <alignment vertical="center"/>
    </xf>
    <xf numFmtId="0" fontId="7" fillId="5" borderId="10" xfId="0" applyFont="1" applyFill="1" applyBorder="1">
      <alignment vertical="center"/>
    </xf>
    <xf numFmtId="0" fontId="7" fillId="5" borderId="11" xfId="0" applyFont="1" applyFill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11" xfId="0" applyFont="1" applyBorder="1" applyAlignment="1">
      <alignment vertical="center" shrinkToFit="1"/>
    </xf>
    <xf numFmtId="0" fontId="7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7" fillId="5" borderId="11" xfId="0" applyFont="1" applyFill="1" applyBorder="1">
      <alignment vertical="center"/>
    </xf>
    <xf numFmtId="0" fontId="7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1" fillId="4" borderId="1" xfId="0" applyFont="1" applyFill="1" applyBorder="1" applyAlignment="1">
      <alignment horizontal="center" vertical="center" shrinkToFit="1"/>
    </xf>
    <xf numFmtId="177" fontId="11" fillId="4" borderId="1" xfId="0" applyNumberFormat="1" applyFont="1" applyFill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6" applyAlignment="1" applyProtection="1">
      <alignment horizontal="left" vertical="center" shrinkToFit="1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16" fillId="0" borderId="0" xfId="6" applyFont="1" applyAlignment="1" applyProtection="1">
      <alignment vertical="center"/>
    </xf>
    <xf numFmtId="0" fontId="9" fillId="0" borderId="1" xfId="0" applyFont="1" applyBorder="1" applyAlignment="1">
      <alignment vertical="center" shrinkToFit="1"/>
    </xf>
    <xf numFmtId="0" fontId="8" fillId="0" borderId="3" xfId="0" applyFont="1" applyBorder="1" applyAlignment="1">
      <alignment horizontal="center" vertical="center"/>
    </xf>
    <xf numFmtId="38" fontId="7" fillId="0" borderId="0" xfId="7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4" xfId="0" applyFont="1" applyBorder="1">
      <alignment vertical="center"/>
    </xf>
    <xf numFmtId="0" fontId="9" fillId="0" borderId="1" xfId="0" applyFont="1" applyBorder="1">
      <alignment vertical="center"/>
    </xf>
    <xf numFmtId="0" fontId="19" fillId="6" borderId="12" xfId="0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49" fontId="19" fillId="2" borderId="12" xfId="0" applyNumberFormat="1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15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38" fontId="19" fillId="8" borderId="12" xfId="7" applyFont="1" applyFill="1" applyBorder="1" applyAlignment="1">
      <alignment horizontal="center" vertical="center"/>
    </xf>
    <xf numFmtId="179" fontId="19" fillId="8" borderId="12" xfId="7" applyNumberFormat="1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49" fontId="19" fillId="3" borderId="12" xfId="0" applyNumberFormat="1" applyFont="1" applyFill="1" applyBorder="1" applyAlignment="1">
      <alignment horizontal="center" vertical="center"/>
    </xf>
    <xf numFmtId="58" fontId="19" fillId="6" borderId="12" xfId="0" applyNumberFormat="1" applyFont="1" applyFill="1" applyBorder="1" applyAlignment="1">
      <alignment horizontal="center" vertical="center"/>
    </xf>
    <xf numFmtId="49" fontId="19" fillId="2" borderId="12" xfId="0" applyNumberFormat="1" applyFont="1" applyFill="1" applyBorder="1" applyAlignment="1">
      <alignment horizontal="center" vertical="center" wrapText="1"/>
    </xf>
    <xf numFmtId="178" fontId="11" fillId="4" borderId="1" xfId="0" applyNumberFormat="1" applyFont="1" applyFill="1" applyBorder="1" applyAlignment="1">
      <alignment horizontal="center" vertical="center" shrinkToFit="1"/>
    </xf>
    <xf numFmtId="0" fontId="11" fillId="4" borderId="9" xfId="0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vertical="center" shrinkToFit="1"/>
    </xf>
    <xf numFmtId="176" fontId="7" fillId="0" borderId="1" xfId="0" applyNumberFormat="1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38" fontId="7" fillId="0" borderId="0" xfId="7" applyFont="1" applyBorder="1" applyAlignment="1">
      <alignment horizontal="right" vertical="center"/>
    </xf>
    <xf numFmtId="0" fontId="7" fillId="0" borderId="18" xfId="0" applyFont="1" applyBorder="1" applyAlignment="1">
      <alignment horizontal="left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7" fillId="0" borderId="1" xfId="0" applyFont="1" applyBorder="1" applyAlignment="1">
      <alignment horizontal="right" vertical="center"/>
    </xf>
    <xf numFmtId="0" fontId="7" fillId="0" borderId="17" xfId="0" applyFont="1" applyBorder="1" applyAlignment="1">
      <alignment horizontal="left" vertical="center" shrinkToFit="1"/>
    </xf>
    <xf numFmtId="180" fontId="21" fillId="10" borderId="1" xfId="7" applyNumberFormat="1" applyFont="1" applyFill="1" applyBorder="1" applyAlignment="1">
      <alignment horizontal="right" vertical="center" shrinkToFit="1"/>
    </xf>
    <xf numFmtId="0" fontId="7" fillId="10" borderId="1" xfId="0" applyFont="1" applyFill="1" applyBorder="1" applyAlignment="1">
      <alignment vertical="center" shrinkToFi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38" fontId="9" fillId="0" borderId="9" xfId="7" applyFont="1" applyFill="1" applyBorder="1" applyAlignment="1">
      <alignment horizontal="left" vertical="center" shrinkToFit="1"/>
    </xf>
    <xf numFmtId="38" fontId="9" fillId="0" borderId="11" xfId="7" applyFont="1" applyFill="1" applyBorder="1" applyAlignment="1">
      <alignment horizontal="left" vertical="center" shrinkToFit="1"/>
    </xf>
    <xf numFmtId="0" fontId="11" fillId="4" borderId="1" xfId="0" applyFont="1" applyFill="1" applyBorder="1" applyAlignment="1">
      <alignment horizontal="left" vertical="center" indent="1" shrinkToFit="1"/>
    </xf>
    <xf numFmtId="0" fontId="11" fillId="0" borderId="1" xfId="0" applyFont="1" applyBorder="1" applyAlignment="1">
      <alignment horizontal="left" vertical="center" indent="1" shrinkToFit="1"/>
    </xf>
    <xf numFmtId="0" fontId="12" fillId="4" borderId="1" xfId="6" applyFont="1" applyFill="1" applyBorder="1" applyAlignment="1" applyProtection="1">
      <alignment horizontal="left" vertical="center" indent="1" shrinkToFi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9" fillId="0" borderId="0" xfId="0" applyFont="1" applyAlignment="1">
      <alignment horizontal="left" vertical="center" shrinkToFit="1"/>
    </xf>
    <xf numFmtId="0" fontId="7" fillId="4" borderId="9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shrinkToFit="1"/>
    </xf>
    <xf numFmtId="0" fontId="7" fillId="0" borderId="1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left" vertical="center" shrinkToFit="1"/>
    </xf>
    <xf numFmtId="0" fontId="7" fillId="0" borderId="19" xfId="0" applyFont="1" applyBorder="1" applyAlignment="1">
      <alignment horizontal="left" vertical="center" shrinkToFit="1"/>
    </xf>
    <xf numFmtId="0" fontId="7" fillId="9" borderId="1" xfId="0" applyFont="1" applyFill="1" applyBorder="1" applyAlignment="1">
      <alignment horizontal="left" vertical="center" shrinkToFit="1"/>
    </xf>
    <xf numFmtId="0" fontId="7" fillId="11" borderId="1" xfId="0" applyFont="1" applyFill="1" applyBorder="1" applyAlignment="1">
      <alignment horizontal="left" vertical="center" shrinkToFit="1"/>
    </xf>
    <xf numFmtId="49" fontId="7" fillId="0" borderId="1" xfId="0" applyNumberFormat="1" applyFont="1" applyBorder="1" applyAlignment="1">
      <alignment horizontal="left" vertical="center" shrinkToFit="1"/>
    </xf>
    <xf numFmtId="176" fontId="14" fillId="0" borderId="1" xfId="2" applyNumberFormat="1" applyFont="1" applyBorder="1" applyAlignment="1">
      <alignment vertical="center" shrinkToFit="1"/>
    </xf>
    <xf numFmtId="49" fontId="11" fillId="4" borderId="1" xfId="0" applyNumberFormat="1" applyFont="1" applyFill="1" applyBorder="1" applyAlignment="1">
      <alignment horizontal="center" vertical="center" shrinkToFit="1"/>
    </xf>
  </cellXfs>
  <cellStyles count="11">
    <cellStyle name="ハイパーリンク" xfId="6" builtinId="8"/>
    <cellStyle name="桁区切り" xfId="7" builtinId="6"/>
    <cellStyle name="桁区切り 2" xfId="4" xr:uid="{00000000-0005-0000-0000-000002000000}"/>
    <cellStyle name="桁区切り 2 2" xfId="5" xr:uid="{00000000-0005-0000-0000-000003000000}"/>
    <cellStyle name="桁区切り 3" xfId="8" xr:uid="{00000000-0005-0000-0000-000004000000}"/>
    <cellStyle name="標準" xfId="0" builtinId="0"/>
    <cellStyle name="標準 2" xfId="1" xr:uid="{00000000-0005-0000-0000-000006000000}"/>
    <cellStyle name="標準 2 2" xfId="9" xr:uid="{00000000-0005-0000-0000-000007000000}"/>
    <cellStyle name="標準 3" xfId="2" xr:uid="{00000000-0005-0000-0000-000008000000}"/>
    <cellStyle name="標準 4" xfId="3" xr:uid="{00000000-0005-0000-0000-000009000000}"/>
    <cellStyle name="標準 5" xfId="10" xr:uid="{00000000-0005-0000-0000-00000A000000}"/>
  </cellStyles>
  <dxfs count="0"/>
  <tableStyles count="0" defaultTableStyle="TableStyleMedium2" defaultPivotStyle="PivotStyleLight16"/>
  <colors>
    <mruColors>
      <color rgb="FFFFFFCC"/>
      <color rgb="FFFFCC99"/>
      <color rgb="FFCCFFCC"/>
      <color rgb="FFFF99CC"/>
      <color rgb="FFFF6699"/>
      <color rgb="FF0000FF"/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2235200</xdr:colOff>
      <xdr:row>2</xdr:row>
      <xdr:rowOff>63500</xdr:rowOff>
    </xdr:from>
    <xdr:to>
      <xdr:col>5</xdr:col>
      <xdr:colOff>2616200</xdr:colOff>
      <xdr:row>2</xdr:row>
      <xdr:rowOff>203200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207125" y="492125"/>
          <a:ext cx="381000" cy="1397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2235200</xdr:colOff>
      <xdr:row>2</xdr:row>
      <xdr:rowOff>63500</xdr:rowOff>
    </xdr:from>
    <xdr:to>
      <xdr:col>5</xdr:col>
      <xdr:colOff>2616200</xdr:colOff>
      <xdr:row>2</xdr:row>
      <xdr:rowOff>203200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223000" y="495300"/>
          <a:ext cx="381000" cy="1397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**************@**.co.jp" TargetMode="External"/><Relationship Id="rId3" Type="http://schemas.openxmlformats.org/officeDocument/2006/relationships/hyperlink" Target="mailto:**************@**.co.jp" TargetMode="External"/><Relationship Id="rId7" Type="http://schemas.openxmlformats.org/officeDocument/2006/relationships/hyperlink" Target="mailto:**************@**.co.jp" TargetMode="External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dmac@sff-gis.com" TargetMode="External"/><Relationship Id="rId6" Type="http://schemas.openxmlformats.org/officeDocument/2006/relationships/hyperlink" Target="mailto:**************@**.co.jp" TargetMode="External"/><Relationship Id="rId5" Type="http://schemas.openxmlformats.org/officeDocument/2006/relationships/hyperlink" Target="mailto:**************@**.co.jp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**************@**.co.jp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dmac@sff.or.jp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"/>
  <sheetViews>
    <sheetView view="pageBreakPreview" zoomScaleNormal="100" zoomScaleSheetLayoutView="100" workbookViewId="0">
      <selection activeCell="G1" sqref="G1"/>
    </sheetView>
  </sheetViews>
  <sheetFormatPr defaultRowHeight="18.75" x14ac:dyDescent="0.4"/>
  <cols>
    <col min="1" max="1" width="1.625" customWidth="1"/>
    <col min="2" max="2" width="8.625" customWidth="1"/>
    <col min="3" max="3" width="10.625" customWidth="1"/>
    <col min="4" max="5" width="15.625" customWidth="1"/>
    <col min="6" max="6" width="35.625" customWidth="1"/>
    <col min="7" max="7" width="25.625" customWidth="1"/>
    <col min="8" max="8" width="1.625" customWidth="1"/>
    <col min="9" max="9" width="2.625" customWidth="1"/>
    <col min="10" max="10" width="17.125" bestFit="1" customWidth="1"/>
    <col min="11" max="17" width="8" customWidth="1"/>
  </cols>
  <sheetData>
    <row r="1" spans="1:17" ht="15" customHeight="1" x14ac:dyDescent="0.4">
      <c r="A1" s="1"/>
      <c r="G1" s="13" t="s">
        <v>116</v>
      </c>
      <c r="H1" s="1"/>
      <c r="I1" s="1"/>
      <c r="J1" s="3" t="s">
        <v>7</v>
      </c>
      <c r="K1" s="1"/>
    </row>
    <row r="2" spans="1:17" x14ac:dyDescent="0.4">
      <c r="A2" s="1"/>
      <c r="B2" s="17" t="s">
        <v>8</v>
      </c>
      <c r="C2" s="17"/>
      <c r="D2" s="2"/>
      <c r="E2" s="2"/>
      <c r="F2" s="13"/>
      <c r="G2" s="1"/>
      <c r="H2" s="1"/>
      <c r="I2" s="1"/>
      <c r="J2" s="22" t="s">
        <v>6</v>
      </c>
      <c r="K2" s="1"/>
      <c r="Q2" s="20"/>
    </row>
    <row r="3" spans="1:17" x14ac:dyDescent="0.4">
      <c r="A3" s="1"/>
      <c r="B3" s="24"/>
      <c r="C3" s="26"/>
      <c r="D3" s="3"/>
      <c r="E3" s="3"/>
      <c r="G3" s="13" t="s">
        <v>85</v>
      </c>
      <c r="H3" s="1"/>
      <c r="I3" s="1"/>
      <c r="J3" s="21"/>
      <c r="K3" s="1"/>
    </row>
    <row r="4" spans="1:17" x14ac:dyDescent="0.4">
      <c r="A4" s="5" t="s">
        <v>105</v>
      </c>
      <c r="B4" s="6"/>
      <c r="C4" s="6"/>
      <c r="D4" s="6"/>
      <c r="E4" s="6"/>
      <c r="F4" s="6"/>
      <c r="G4" s="7"/>
      <c r="H4" s="1"/>
      <c r="I4" s="1"/>
      <c r="J4" s="20"/>
      <c r="K4" s="1"/>
    </row>
    <row r="5" spans="1:17" x14ac:dyDescent="0.4">
      <c r="A5" s="8"/>
      <c r="B5" s="86" t="s">
        <v>33</v>
      </c>
      <c r="C5" s="87"/>
      <c r="D5" s="83" t="s">
        <v>83</v>
      </c>
      <c r="E5" s="83"/>
      <c r="F5" s="84"/>
      <c r="G5" s="23"/>
      <c r="H5" s="1"/>
      <c r="I5" s="1"/>
      <c r="J5" s="21"/>
      <c r="K5" s="1"/>
    </row>
    <row r="6" spans="1:17" x14ac:dyDescent="0.4">
      <c r="A6" s="8"/>
      <c r="B6" s="28" t="s">
        <v>11</v>
      </c>
      <c r="C6" s="27"/>
      <c r="D6" s="15" t="s">
        <v>74</v>
      </c>
      <c r="E6" s="54" t="s">
        <v>75</v>
      </c>
      <c r="F6" s="81" t="s">
        <v>78</v>
      </c>
      <c r="G6" s="82"/>
      <c r="H6" s="1"/>
      <c r="I6" s="1"/>
      <c r="J6" s="21"/>
      <c r="K6" s="1"/>
    </row>
    <row r="7" spans="1:17" x14ac:dyDescent="0.4">
      <c r="A7" s="8"/>
      <c r="B7" s="86" t="s">
        <v>12</v>
      </c>
      <c r="C7" s="87"/>
      <c r="D7" s="83" t="s">
        <v>76</v>
      </c>
      <c r="E7" s="83"/>
      <c r="F7" s="84"/>
      <c r="G7" s="23" t="s">
        <v>18</v>
      </c>
      <c r="H7" s="1"/>
      <c r="I7" s="1"/>
      <c r="J7" s="1"/>
      <c r="K7" s="1"/>
    </row>
    <row r="8" spans="1:17" x14ac:dyDescent="0.4">
      <c r="A8" s="8"/>
      <c r="B8" s="97" t="s">
        <v>3</v>
      </c>
      <c r="C8" s="98"/>
      <c r="D8" s="85" t="s">
        <v>77</v>
      </c>
      <c r="E8" s="83"/>
      <c r="F8" s="84"/>
      <c r="G8" s="11"/>
      <c r="H8" s="1"/>
      <c r="I8" s="1"/>
      <c r="J8" s="1"/>
      <c r="K8" s="1"/>
    </row>
    <row r="9" spans="1:17" x14ac:dyDescent="0.4">
      <c r="A9" s="8"/>
      <c r="B9" s="97" t="s">
        <v>10</v>
      </c>
      <c r="C9" s="98"/>
      <c r="D9" s="15" t="s">
        <v>118</v>
      </c>
      <c r="E9" s="94" t="s">
        <v>13</v>
      </c>
      <c r="F9" s="95"/>
      <c r="G9" s="96"/>
      <c r="H9" s="1"/>
      <c r="I9" s="1"/>
      <c r="J9" s="1"/>
      <c r="K9" s="1"/>
    </row>
    <row r="10" spans="1:17" x14ac:dyDescent="0.4">
      <c r="A10" s="8"/>
      <c r="B10" s="86" t="s">
        <v>2</v>
      </c>
      <c r="C10" s="87"/>
      <c r="D10" s="16" t="s">
        <v>119</v>
      </c>
      <c r="E10" s="94" t="s">
        <v>17</v>
      </c>
      <c r="F10" s="95"/>
      <c r="G10" s="96"/>
      <c r="H10" s="1"/>
      <c r="I10" s="1"/>
      <c r="J10" s="1"/>
      <c r="K10" s="1"/>
    </row>
    <row r="11" spans="1:17" x14ac:dyDescent="0.4">
      <c r="A11" s="8"/>
      <c r="B11" s="86" t="s">
        <v>9</v>
      </c>
      <c r="C11" s="87"/>
      <c r="D11" s="83" t="s">
        <v>79</v>
      </c>
      <c r="E11" s="83"/>
      <c r="F11" s="84"/>
      <c r="G11" s="23" t="s">
        <v>14</v>
      </c>
      <c r="H11" s="1"/>
      <c r="I11" s="1"/>
      <c r="J11" s="21"/>
      <c r="K11" s="1"/>
    </row>
    <row r="12" spans="1:17" x14ac:dyDescent="0.4">
      <c r="A12" s="8"/>
      <c r="B12" s="86" t="s">
        <v>34</v>
      </c>
      <c r="C12" s="87"/>
      <c r="D12" s="83" t="s">
        <v>111</v>
      </c>
      <c r="E12" s="83"/>
      <c r="F12" s="84"/>
      <c r="G12" s="55" t="s">
        <v>82</v>
      </c>
      <c r="H12" s="1"/>
      <c r="I12" s="1"/>
      <c r="J12" s="1" t="s">
        <v>110</v>
      </c>
      <c r="K12" s="1"/>
    </row>
    <row r="13" spans="1:17" x14ac:dyDescent="0.4">
      <c r="A13" s="5" t="s">
        <v>106</v>
      </c>
      <c r="B13" s="6"/>
      <c r="C13" s="6"/>
      <c r="D13" s="6"/>
      <c r="E13" s="6"/>
      <c r="F13" s="6"/>
      <c r="G13" s="7"/>
      <c r="H13" s="1"/>
      <c r="I13" s="1"/>
      <c r="J13" s="1"/>
      <c r="K13" s="1"/>
    </row>
    <row r="14" spans="1:17" x14ac:dyDescent="0.4">
      <c r="A14" s="8"/>
      <c r="B14" s="86" t="s">
        <v>19</v>
      </c>
      <c r="C14" s="87"/>
      <c r="D14" s="73">
        <f>COUNTA(D15,D18,D21,D24,D27,D30,D33,D36,D39,D42)</f>
        <v>5</v>
      </c>
      <c r="E14" s="92" t="s">
        <v>73</v>
      </c>
      <c r="F14" s="93"/>
      <c r="G14" s="53">
        <v>2</v>
      </c>
      <c r="H14" s="1"/>
      <c r="I14" s="1"/>
      <c r="J14" s="1" t="s">
        <v>107</v>
      </c>
      <c r="K14" s="1"/>
    </row>
    <row r="15" spans="1:17" x14ac:dyDescent="0.4">
      <c r="A15" s="29"/>
      <c r="B15" s="78" t="s">
        <v>16</v>
      </c>
      <c r="C15" s="9" t="s">
        <v>0</v>
      </c>
      <c r="D15" s="15" t="s">
        <v>74</v>
      </c>
      <c r="E15" s="54" t="s">
        <v>75</v>
      </c>
      <c r="F15" s="81" t="s">
        <v>78</v>
      </c>
      <c r="G15" s="82"/>
      <c r="H15" s="1"/>
      <c r="I15" s="1"/>
      <c r="J15" s="1" t="s">
        <v>117</v>
      </c>
      <c r="K15" s="1"/>
    </row>
    <row r="16" spans="1:17" x14ac:dyDescent="0.4">
      <c r="A16" s="30"/>
      <c r="B16" s="79"/>
      <c r="C16" s="9" t="s">
        <v>12</v>
      </c>
      <c r="D16" s="83" t="s">
        <v>76</v>
      </c>
      <c r="E16" s="83"/>
      <c r="F16" s="84"/>
      <c r="G16" s="23" t="s">
        <v>18</v>
      </c>
      <c r="H16" s="1"/>
      <c r="I16" s="1"/>
      <c r="J16" s="18"/>
      <c r="K16" s="25"/>
      <c r="L16" s="25"/>
      <c r="M16" s="25"/>
      <c r="N16" s="25"/>
      <c r="O16" s="25"/>
      <c r="P16" s="25"/>
      <c r="Q16" s="25"/>
    </row>
    <row r="17" spans="1:11" x14ac:dyDescent="0.4">
      <c r="A17" s="31"/>
      <c r="B17" s="80"/>
      <c r="C17" s="9" t="s">
        <v>3</v>
      </c>
      <c r="D17" s="85" t="s">
        <v>77</v>
      </c>
      <c r="E17" s="83"/>
      <c r="F17" s="84"/>
      <c r="G17" s="10"/>
      <c r="H17" s="1"/>
      <c r="I17" s="1"/>
      <c r="J17" s="1"/>
      <c r="K17" s="1"/>
    </row>
    <row r="18" spans="1:11" x14ac:dyDescent="0.4">
      <c r="A18" s="29"/>
      <c r="B18" s="78" t="s">
        <v>20</v>
      </c>
      <c r="C18" s="9" t="s">
        <v>0</v>
      </c>
      <c r="D18" s="15" t="s">
        <v>84</v>
      </c>
      <c r="E18" s="54" t="s">
        <v>80</v>
      </c>
      <c r="F18" s="81" t="s">
        <v>78</v>
      </c>
      <c r="G18" s="82"/>
      <c r="H18" s="1"/>
      <c r="I18" s="1"/>
      <c r="J18" s="1"/>
      <c r="K18" s="1"/>
    </row>
    <row r="19" spans="1:11" x14ac:dyDescent="0.4">
      <c r="A19" s="30"/>
      <c r="B19" s="79"/>
      <c r="C19" s="9" t="s">
        <v>12</v>
      </c>
      <c r="D19" s="83" t="s">
        <v>76</v>
      </c>
      <c r="E19" s="83"/>
      <c r="F19" s="84"/>
      <c r="G19" s="23" t="s">
        <v>18</v>
      </c>
      <c r="H19" s="1"/>
      <c r="I19" s="1"/>
      <c r="J19" s="21"/>
      <c r="K19" s="1"/>
    </row>
    <row r="20" spans="1:11" x14ac:dyDescent="0.4">
      <c r="A20" s="31"/>
      <c r="B20" s="80"/>
      <c r="C20" s="9" t="s">
        <v>3</v>
      </c>
      <c r="D20" s="85" t="s">
        <v>77</v>
      </c>
      <c r="E20" s="83"/>
      <c r="F20" s="84"/>
      <c r="G20" s="10"/>
      <c r="H20" s="1"/>
      <c r="I20" s="1"/>
      <c r="J20" s="1"/>
      <c r="K20" s="1"/>
    </row>
    <row r="21" spans="1:11" x14ac:dyDescent="0.4">
      <c r="A21" s="29"/>
      <c r="B21" s="78" t="s">
        <v>21</v>
      </c>
      <c r="C21" s="9" t="s">
        <v>0</v>
      </c>
      <c r="D21" s="15" t="s">
        <v>104</v>
      </c>
      <c r="E21" s="54" t="s">
        <v>81</v>
      </c>
      <c r="F21" s="81" t="s">
        <v>78</v>
      </c>
      <c r="G21" s="82"/>
      <c r="H21" s="1"/>
      <c r="I21" s="1"/>
      <c r="J21" s="1"/>
      <c r="K21" s="1"/>
    </row>
    <row r="22" spans="1:11" x14ac:dyDescent="0.4">
      <c r="A22" s="30"/>
      <c r="B22" s="79"/>
      <c r="C22" s="9" t="s">
        <v>12</v>
      </c>
      <c r="D22" s="83" t="s">
        <v>76</v>
      </c>
      <c r="E22" s="83"/>
      <c r="F22" s="84"/>
      <c r="G22" s="23" t="s">
        <v>18</v>
      </c>
      <c r="H22" s="1"/>
      <c r="I22" s="1"/>
      <c r="J22" s="1"/>
      <c r="K22" s="1"/>
    </row>
    <row r="23" spans="1:11" x14ac:dyDescent="0.4">
      <c r="A23" s="31"/>
      <c r="B23" s="80"/>
      <c r="C23" s="9" t="s">
        <v>3</v>
      </c>
      <c r="D23" s="85" t="s">
        <v>77</v>
      </c>
      <c r="E23" s="83"/>
      <c r="F23" s="84"/>
      <c r="G23" s="10"/>
      <c r="H23" s="1"/>
      <c r="I23" s="1"/>
      <c r="J23" s="1"/>
      <c r="K23" s="1"/>
    </row>
    <row r="24" spans="1:11" x14ac:dyDescent="0.4">
      <c r="A24" s="29"/>
      <c r="B24" s="78" t="s">
        <v>22</v>
      </c>
      <c r="C24" s="9" t="s">
        <v>0</v>
      </c>
      <c r="D24" s="15" t="s">
        <v>114</v>
      </c>
      <c r="E24" s="54" t="s">
        <v>109</v>
      </c>
      <c r="F24" s="81" t="s">
        <v>78</v>
      </c>
      <c r="G24" s="82"/>
      <c r="H24" s="1"/>
      <c r="I24" s="1"/>
      <c r="J24" s="1"/>
      <c r="K24" s="1"/>
    </row>
    <row r="25" spans="1:11" x14ac:dyDescent="0.4">
      <c r="A25" s="30"/>
      <c r="B25" s="79"/>
      <c r="C25" s="9" t="s">
        <v>12</v>
      </c>
      <c r="D25" s="83" t="s">
        <v>108</v>
      </c>
      <c r="E25" s="83"/>
      <c r="F25" s="84"/>
      <c r="G25" s="23" t="s">
        <v>18</v>
      </c>
      <c r="H25" s="1"/>
      <c r="I25" s="1"/>
      <c r="J25" s="1"/>
      <c r="K25" s="1"/>
    </row>
    <row r="26" spans="1:11" x14ac:dyDescent="0.4">
      <c r="A26" s="31"/>
      <c r="B26" s="80"/>
      <c r="C26" s="9" t="s">
        <v>3</v>
      </c>
      <c r="D26" s="85" t="s">
        <v>77</v>
      </c>
      <c r="E26" s="83"/>
      <c r="F26" s="84"/>
      <c r="G26" s="10"/>
      <c r="H26" s="1"/>
      <c r="I26" s="1"/>
      <c r="J26" s="1"/>
      <c r="K26" s="1"/>
    </row>
    <row r="27" spans="1:11" x14ac:dyDescent="0.4">
      <c r="A27" s="29"/>
      <c r="B27" s="78" t="s">
        <v>23</v>
      </c>
      <c r="C27" s="9" t="s">
        <v>0</v>
      </c>
      <c r="D27" s="15" t="s">
        <v>120</v>
      </c>
      <c r="E27" s="54" t="s">
        <v>121</v>
      </c>
      <c r="F27" s="81" t="s">
        <v>78</v>
      </c>
      <c r="G27" s="82"/>
      <c r="H27" s="1"/>
      <c r="I27" s="1"/>
      <c r="J27" s="1"/>
      <c r="K27" s="1"/>
    </row>
    <row r="28" spans="1:11" x14ac:dyDescent="0.4">
      <c r="A28" s="30"/>
      <c r="B28" s="79"/>
      <c r="C28" s="9" t="s">
        <v>12</v>
      </c>
      <c r="D28" s="83" t="s">
        <v>108</v>
      </c>
      <c r="E28" s="83"/>
      <c r="F28" s="84"/>
      <c r="G28" s="23" t="s">
        <v>18</v>
      </c>
      <c r="H28" s="1"/>
      <c r="I28" s="1"/>
      <c r="J28" s="1"/>
      <c r="K28" s="1"/>
    </row>
    <row r="29" spans="1:11" x14ac:dyDescent="0.4">
      <c r="A29" s="31"/>
      <c r="B29" s="80"/>
      <c r="C29" s="9" t="s">
        <v>3</v>
      </c>
      <c r="D29" s="85" t="s">
        <v>77</v>
      </c>
      <c r="E29" s="83"/>
      <c r="F29" s="84"/>
      <c r="G29" s="10"/>
      <c r="H29" s="1"/>
      <c r="I29" s="1"/>
      <c r="J29" s="1"/>
      <c r="K29" s="1"/>
    </row>
    <row r="30" spans="1:11" x14ac:dyDescent="0.4">
      <c r="A30" s="29"/>
      <c r="B30" s="78" t="s">
        <v>24</v>
      </c>
      <c r="C30" s="9" t="s">
        <v>0</v>
      </c>
      <c r="D30" s="15"/>
      <c r="E30" s="54"/>
      <c r="F30" s="81" t="s">
        <v>78</v>
      </c>
      <c r="G30" s="82"/>
      <c r="H30" s="1"/>
      <c r="I30" s="1"/>
      <c r="J30" s="1"/>
      <c r="K30" s="1"/>
    </row>
    <row r="31" spans="1:11" x14ac:dyDescent="0.4">
      <c r="A31" s="30"/>
      <c r="B31" s="79"/>
      <c r="C31" s="9" t="s">
        <v>12</v>
      </c>
      <c r="D31" s="83"/>
      <c r="E31" s="83"/>
      <c r="F31" s="84"/>
      <c r="G31" s="23" t="s">
        <v>18</v>
      </c>
      <c r="H31" s="1"/>
      <c r="I31" s="1"/>
      <c r="J31" s="1"/>
      <c r="K31" s="1"/>
    </row>
    <row r="32" spans="1:11" x14ac:dyDescent="0.4">
      <c r="A32" s="31"/>
      <c r="B32" s="80"/>
      <c r="C32" s="9" t="s">
        <v>3</v>
      </c>
      <c r="D32" s="85"/>
      <c r="E32" s="83"/>
      <c r="F32" s="84"/>
      <c r="G32" s="10"/>
      <c r="H32" s="1"/>
      <c r="I32" s="1"/>
      <c r="J32" s="1"/>
      <c r="K32" s="1"/>
    </row>
    <row r="33" spans="1:11" x14ac:dyDescent="0.4">
      <c r="A33" s="29"/>
      <c r="B33" s="78" t="s">
        <v>25</v>
      </c>
      <c r="C33" s="9" t="s">
        <v>0</v>
      </c>
      <c r="D33" s="15"/>
      <c r="E33" s="54"/>
      <c r="F33" s="81" t="s">
        <v>78</v>
      </c>
      <c r="G33" s="82"/>
      <c r="H33" s="1"/>
      <c r="I33" s="1"/>
      <c r="J33" s="1"/>
      <c r="K33" s="1"/>
    </row>
    <row r="34" spans="1:11" x14ac:dyDescent="0.4">
      <c r="A34" s="30"/>
      <c r="B34" s="79"/>
      <c r="C34" s="9" t="s">
        <v>12</v>
      </c>
      <c r="D34" s="83"/>
      <c r="E34" s="83"/>
      <c r="F34" s="84"/>
      <c r="G34" s="23" t="s">
        <v>18</v>
      </c>
      <c r="H34" s="1"/>
      <c r="I34" s="1"/>
      <c r="J34" s="1"/>
      <c r="K34" s="1"/>
    </row>
    <row r="35" spans="1:11" x14ac:dyDescent="0.4">
      <c r="A35" s="31"/>
      <c r="B35" s="80"/>
      <c r="C35" s="9" t="s">
        <v>3</v>
      </c>
      <c r="D35" s="85"/>
      <c r="E35" s="83"/>
      <c r="F35" s="84"/>
      <c r="G35" s="10"/>
      <c r="H35" s="1"/>
      <c r="I35" s="1"/>
      <c r="J35" s="1"/>
      <c r="K35" s="1"/>
    </row>
    <row r="36" spans="1:11" x14ac:dyDescent="0.4">
      <c r="A36" s="29"/>
      <c r="B36" s="78" t="s">
        <v>26</v>
      </c>
      <c r="C36" s="9" t="s">
        <v>0</v>
      </c>
      <c r="D36" s="15"/>
      <c r="E36" s="54"/>
      <c r="F36" s="81" t="s">
        <v>78</v>
      </c>
      <c r="G36" s="82"/>
      <c r="H36" s="1"/>
      <c r="I36" s="1"/>
      <c r="J36" s="1"/>
      <c r="K36" s="1"/>
    </row>
    <row r="37" spans="1:11" x14ac:dyDescent="0.4">
      <c r="A37" s="30"/>
      <c r="B37" s="79"/>
      <c r="C37" s="9" t="s">
        <v>12</v>
      </c>
      <c r="D37" s="83"/>
      <c r="E37" s="83"/>
      <c r="F37" s="84"/>
      <c r="G37" s="23" t="s">
        <v>18</v>
      </c>
      <c r="H37" s="1"/>
      <c r="I37" s="1"/>
      <c r="J37" s="1"/>
      <c r="K37" s="1"/>
    </row>
    <row r="38" spans="1:11" x14ac:dyDescent="0.4">
      <c r="A38" s="31"/>
      <c r="B38" s="80"/>
      <c r="C38" s="9" t="s">
        <v>3</v>
      </c>
      <c r="D38" s="85"/>
      <c r="E38" s="83"/>
      <c r="F38" s="84"/>
      <c r="G38" s="10"/>
      <c r="H38" s="1"/>
      <c r="I38" s="1"/>
      <c r="J38" s="1"/>
      <c r="K38" s="1"/>
    </row>
    <row r="39" spans="1:11" x14ac:dyDescent="0.4">
      <c r="A39" s="29"/>
      <c r="B39" s="78" t="s">
        <v>27</v>
      </c>
      <c r="C39" s="9" t="s">
        <v>0</v>
      </c>
      <c r="D39" s="15"/>
      <c r="E39" s="54"/>
      <c r="F39" s="81" t="s">
        <v>78</v>
      </c>
      <c r="G39" s="82"/>
      <c r="H39" s="1"/>
      <c r="I39" s="1"/>
      <c r="J39" s="1"/>
      <c r="K39" s="1"/>
    </row>
    <row r="40" spans="1:11" x14ac:dyDescent="0.4">
      <c r="A40" s="30"/>
      <c r="B40" s="79"/>
      <c r="C40" s="9" t="s">
        <v>12</v>
      </c>
      <c r="D40" s="83"/>
      <c r="E40" s="83"/>
      <c r="F40" s="84"/>
      <c r="G40" s="23" t="s">
        <v>18</v>
      </c>
      <c r="H40" s="1"/>
      <c r="I40" s="1"/>
      <c r="J40" s="1"/>
      <c r="K40" s="1"/>
    </row>
    <row r="41" spans="1:11" x14ac:dyDescent="0.4">
      <c r="A41" s="31"/>
      <c r="B41" s="80"/>
      <c r="C41" s="9" t="s">
        <v>3</v>
      </c>
      <c r="D41" s="85"/>
      <c r="E41" s="83"/>
      <c r="F41" s="84"/>
      <c r="G41" s="10"/>
      <c r="H41" s="1"/>
      <c r="I41" s="1"/>
      <c r="J41" s="1"/>
      <c r="K41" s="1"/>
    </row>
    <row r="42" spans="1:11" x14ac:dyDescent="0.4">
      <c r="A42" s="29"/>
      <c r="B42" s="78" t="s">
        <v>28</v>
      </c>
      <c r="C42" s="9" t="s">
        <v>0</v>
      </c>
      <c r="D42" s="15"/>
      <c r="E42" s="54"/>
      <c r="F42" s="81" t="s">
        <v>78</v>
      </c>
      <c r="G42" s="82"/>
      <c r="H42" s="1"/>
      <c r="I42" s="1"/>
      <c r="J42" s="1"/>
      <c r="K42" s="1"/>
    </row>
    <row r="43" spans="1:11" x14ac:dyDescent="0.4">
      <c r="A43" s="30"/>
      <c r="B43" s="79"/>
      <c r="C43" s="9" t="s">
        <v>12</v>
      </c>
      <c r="D43" s="83"/>
      <c r="E43" s="83"/>
      <c r="F43" s="84"/>
      <c r="G43" s="23" t="s">
        <v>18</v>
      </c>
      <c r="H43" s="1"/>
      <c r="I43" s="1"/>
      <c r="J43" s="1"/>
      <c r="K43" s="1"/>
    </row>
    <row r="44" spans="1:11" x14ac:dyDescent="0.4">
      <c r="A44" s="31"/>
      <c r="B44" s="80"/>
      <c r="C44" s="9" t="s">
        <v>3</v>
      </c>
      <c r="D44" s="85"/>
      <c r="E44" s="83"/>
      <c r="F44" s="84"/>
      <c r="G44" s="10"/>
      <c r="H44" s="1"/>
      <c r="I44" s="1"/>
      <c r="J44" s="1"/>
      <c r="K44" s="1"/>
    </row>
    <row r="45" spans="1:11" x14ac:dyDescent="0.4">
      <c r="A45" s="5" t="s">
        <v>72</v>
      </c>
      <c r="B45" s="6"/>
      <c r="C45" s="6"/>
      <c r="D45" s="6"/>
      <c r="E45" s="6"/>
      <c r="F45" s="6"/>
      <c r="G45" s="12"/>
      <c r="H45" s="1"/>
      <c r="I45" s="1"/>
      <c r="J45" s="1"/>
      <c r="K45" s="1"/>
    </row>
    <row r="46" spans="1:11" x14ac:dyDescent="0.4">
      <c r="A46" s="8"/>
      <c r="B46" s="86" t="s">
        <v>32</v>
      </c>
      <c r="C46" s="87"/>
      <c r="D46" s="83" t="s">
        <v>115</v>
      </c>
      <c r="E46" s="83"/>
      <c r="F46" s="84"/>
      <c r="G46" s="32" t="s">
        <v>14</v>
      </c>
      <c r="H46" s="1"/>
      <c r="I46" s="1"/>
      <c r="J46" s="21"/>
      <c r="K46" s="1"/>
    </row>
    <row r="47" spans="1:11" x14ac:dyDescent="0.4">
      <c r="A47" s="5" t="s">
        <v>113</v>
      </c>
      <c r="B47" s="6"/>
      <c r="C47" s="6"/>
      <c r="D47" s="6"/>
      <c r="E47" s="6"/>
      <c r="F47" s="6"/>
      <c r="G47" s="12"/>
      <c r="H47" s="1"/>
      <c r="I47" s="1"/>
      <c r="J47" s="21"/>
      <c r="K47" s="1"/>
    </row>
    <row r="48" spans="1:11" ht="39.950000000000003" customHeight="1" x14ac:dyDescent="0.4">
      <c r="A48" s="89"/>
      <c r="B48" s="90"/>
      <c r="C48" s="90"/>
      <c r="D48" s="90"/>
      <c r="E48" s="90"/>
      <c r="F48" s="90"/>
      <c r="G48" s="91"/>
      <c r="H48" s="1"/>
      <c r="I48" s="1"/>
      <c r="J48" s="21"/>
      <c r="K48" s="1"/>
    </row>
    <row r="49" spans="1:11" x14ac:dyDescent="0.4">
      <c r="A49" s="1"/>
      <c r="B49" s="13" t="s">
        <v>98</v>
      </c>
      <c r="C49" s="13" t="s">
        <v>99</v>
      </c>
      <c r="D49" s="59">
        <v>102300</v>
      </c>
      <c r="E49" s="58" t="s">
        <v>96</v>
      </c>
      <c r="F49" s="58"/>
      <c r="G49" s="58"/>
      <c r="H49" s="1"/>
      <c r="I49" s="1"/>
      <c r="J49" s="21"/>
      <c r="K49" s="1"/>
    </row>
    <row r="50" spans="1:11" x14ac:dyDescent="0.4">
      <c r="A50" s="1"/>
      <c r="B50" s="58"/>
      <c r="C50" s="13" t="s">
        <v>100</v>
      </c>
      <c r="D50" s="59">
        <v>409200</v>
      </c>
      <c r="E50" s="58" t="s">
        <v>97</v>
      </c>
      <c r="F50" s="58"/>
      <c r="G50" s="58"/>
      <c r="H50" s="1"/>
      <c r="I50" s="1"/>
      <c r="J50" s="21"/>
      <c r="K50" s="1"/>
    </row>
    <row r="51" spans="1:11" x14ac:dyDescent="0.4">
      <c r="A51" s="1"/>
      <c r="B51" s="58"/>
      <c r="C51" s="13" t="s">
        <v>101</v>
      </c>
      <c r="D51" s="59">
        <v>511500</v>
      </c>
      <c r="E51" s="58" t="s">
        <v>94</v>
      </c>
      <c r="F51" s="58"/>
      <c r="G51" s="58"/>
      <c r="H51" s="1"/>
      <c r="I51" s="1"/>
      <c r="J51" s="21" t="s">
        <v>112</v>
      </c>
      <c r="K51" s="1"/>
    </row>
    <row r="52" spans="1:11" x14ac:dyDescent="0.4">
      <c r="A52" s="1"/>
      <c r="B52" s="58"/>
      <c r="C52" s="13" t="s">
        <v>102</v>
      </c>
      <c r="D52" s="59">
        <v>465000</v>
      </c>
      <c r="E52" s="58" t="s">
        <v>93</v>
      </c>
      <c r="F52" s="58"/>
      <c r="G52" s="58"/>
      <c r="H52" s="1"/>
      <c r="I52" s="1"/>
      <c r="J52" s="21"/>
      <c r="K52" s="1"/>
    </row>
    <row r="53" spans="1:11" x14ac:dyDescent="0.4">
      <c r="A53" s="1"/>
      <c r="B53" s="58"/>
      <c r="C53" s="13" t="s">
        <v>103</v>
      </c>
      <c r="D53" s="59">
        <v>46500</v>
      </c>
      <c r="E53" s="58" t="s">
        <v>95</v>
      </c>
      <c r="F53" s="58"/>
      <c r="G53" s="58"/>
      <c r="H53" s="1"/>
      <c r="I53" s="1"/>
      <c r="J53" s="21"/>
      <c r="K53" s="1"/>
    </row>
    <row r="54" spans="1:11" x14ac:dyDescent="0.4">
      <c r="A54" s="1"/>
      <c r="B54" s="76" t="s">
        <v>1</v>
      </c>
      <c r="C54" s="76"/>
      <c r="D54" s="88" t="s">
        <v>29</v>
      </c>
      <c r="E54" s="88"/>
      <c r="F54" s="88"/>
      <c r="G54" s="88"/>
      <c r="H54" s="1"/>
      <c r="I54" s="1"/>
    </row>
    <row r="55" spans="1:11" x14ac:dyDescent="0.4">
      <c r="A55" s="1"/>
      <c r="B55" s="77" t="s">
        <v>5</v>
      </c>
      <c r="C55" s="77"/>
      <c r="D55" s="19" t="s">
        <v>30</v>
      </c>
      <c r="E55" s="88" t="s">
        <v>31</v>
      </c>
      <c r="F55" s="88"/>
      <c r="G55" s="88"/>
      <c r="H55" s="1"/>
      <c r="I55" s="1"/>
    </row>
  </sheetData>
  <sheetProtection sheet="1" objects="1" scenarios="1"/>
  <mergeCells count="64">
    <mergeCell ref="B54:C54"/>
    <mergeCell ref="D54:G54"/>
    <mergeCell ref="B55:C55"/>
    <mergeCell ref="E55:G55"/>
    <mergeCell ref="A48:G48"/>
    <mergeCell ref="B42:B44"/>
    <mergeCell ref="F42:G42"/>
    <mergeCell ref="D43:F43"/>
    <mergeCell ref="D44:F44"/>
    <mergeCell ref="B46:C46"/>
    <mergeCell ref="D46:F46"/>
    <mergeCell ref="B36:B38"/>
    <mergeCell ref="F36:G36"/>
    <mergeCell ref="D37:F37"/>
    <mergeCell ref="D38:F38"/>
    <mergeCell ref="B39:B41"/>
    <mergeCell ref="F39:G39"/>
    <mergeCell ref="D40:F40"/>
    <mergeCell ref="D41:F41"/>
    <mergeCell ref="B30:B32"/>
    <mergeCell ref="F30:G30"/>
    <mergeCell ref="D31:F31"/>
    <mergeCell ref="D32:F32"/>
    <mergeCell ref="B33:B35"/>
    <mergeCell ref="F33:G33"/>
    <mergeCell ref="D34:F34"/>
    <mergeCell ref="D35:F35"/>
    <mergeCell ref="B24:B26"/>
    <mergeCell ref="F24:G24"/>
    <mergeCell ref="D25:F25"/>
    <mergeCell ref="D26:F26"/>
    <mergeCell ref="B27:B29"/>
    <mergeCell ref="F27:G27"/>
    <mergeCell ref="D28:F28"/>
    <mergeCell ref="D29:F29"/>
    <mergeCell ref="B18:B20"/>
    <mergeCell ref="F18:G18"/>
    <mergeCell ref="D19:F19"/>
    <mergeCell ref="D20:F20"/>
    <mergeCell ref="B21:B23"/>
    <mergeCell ref="F21:G21"/>
    <mergeCell ref="D22:F22"/>
    <mergeCell ref="D23:F23"/>
    <mergeCell ref="B12:C12"/>
    <mergeCell ref="D12:F12"/>
    <mergeCell ref="B14:C14"/>
    <mergeCell ref="E14:F14"/>
    <mergeCell ref="B15:B17"/>
    <mergeCell ref="F15:G15"/>
    <mergeCell ref="D16:F16"/>
    <mergeCell ref="D17:F17"/>
    <mergeCell ref="B9:C9"/>
    <mergeCell ref="E9:G9"/>
    <mergeCell ref="B10:C10"/>
    <mergeCell ref="E10:G10"/>
    <mergeCell ref="B11:C11"/>
    <mergeCell ref="D11:F11"/>
    <mergeCell ref="B8:C8"/>
    <mergeCell ref="D8:F8"/>
    <mergeCell ref="B5:C5"/>
    <mergeCell ref="D5:F5"/>
    <mergeCell ref="F6:G6"/>
    <mergeCell ref="B7:C7"/>
    <mergeCell ref="D7:F7"/>
  </mergeCells>
  <phoneticPr fontId="2"/>
  <hyperlinks>
    <hyperlink ref="D55" r:id="rId1" xr:uid="{00000000-0004-0000-0000-000000000000}"/>
    <hyperlink ref="J2" r:id="rId2" xr:uid="{00000000-0004-0000-0000-000001000000}"/>
    <hyperlink ref="D17" r:id="rId3" xr:uid="{00000000-0004-0000-0000-000002000000}"/>
    <hyperlink ref="D8" r:id="rId4" xr:uid="{00000000-0004-0000-0000-000003000000}"/>
    <hyperlink ref="D20" r:id="rId5" xr:uid="{00000000-0004-0000-0000-000004000000}"/>
    <hyperlink ref="D23" r:id="rId6" xr:uid="{00000000-0004-0000-0000-000005000000}"/>
    <hyperlink ref="D26" r:id="rId7" xr:uid="{00000000-0004-0000-0000-000006000000}"/>
    <hyperlink ref="D29" r:id="rId8" xr:uid="{00000000-0004-0000-0000-000007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5"/>
  <sheetViews>
    <sheetView tabSelected="1" view="pageBreakPreview" zoomScaleNormal="100" zoomScaleSheetLayoutView="100" workbookViewId="0">
      <selection activeCell="G1" sqref="G1"/>
    </sheetView>
  </sheetViews>
  <sheetFormatPr defaultRowHeight="18.75" x14ac:dyDescent="0.4"/>
  <cols>
    <col min="1" max="1" width="1.625" customWidth="1"/>
    <col min="2" max="2" width="8.625" customWidth="1"/>
    <col min="3" max="3" width="10.625" customWidth="1"/>
    <col min="4" max="5" width="15.625" customWidth="1"/>
    <col min="6" max="6" width="35.625" customWidth="1"/>
    <col min="7" max="7" width="25.625" customWidth="1"/>
    <col min="8" max="8" width="1.625" customWidth="1"/>
    <col min="9" max="9" width="2.625" customWidth="1"/>
    <col min="10" max="10" width="17.125" bestFit="1" customWidth="1"/>
    <col min="11" max="17" width="8" customWidth="1"/>
  </cols>
  <sheetData>
    <row r="1" spans="1:17" ht="15" customHeight="1" x14ac:dyDescent="0.4">
      <c r="A1" s="1"/>
      <c r="G1" s="13" t="s">
        <v>130</v>
      </c>
      <c r="H1" s="1"/>
      <c r="I1" s="1"/>
      <c r="J1" s="3" t="s">
        <v>7</v>
      </c>
      <c r="K1" s="1"/>
    </row>
    <row r="2" spans="1:17" x14ac:dyDescent="0.4">
      <c r="A2" s="1"/>
      <c r="B2" s="17" t="s">
        <v>8</v>
      </c>
      <c r="C2" s="17"/>
      <c r="D2" s="2"/>
      <c r="E2" s="2"/>
      <c r="F2" s="13"/>
      <c r="G2" s="1"/>
      <c r="H2" s="1"/>
      <c r="I2" s="1"/>
      <c r="J2" s="22" t="s">
        <v>6</v>
      </c>
      <c r="K2" s="1"/>
      <c r="Q2" s="20"/>
    </row>
    <row r="3" spans="1:17" x14ac:dyDescent="0.4">
      <c r="A3" s="1"/>
      <c r="B3" s="24"/>
      <c r="C3" s="26"/>
      <c r="D3" s="3"/>
      <c r="E3" s="3"/>
      <c r="G3" s="13" t="s">
        <v>85</v>
      </c>
      <c r="H3" s="1"/>
      <c r="I3" s="1"/>
      <c r="J3" s="21" t="s">
        <v>123</v>
      </c>
      <c r="K3" s="1"/>
    </row>
    <row r="4" spans="1:17" x14ac:dyDescent="0.4">
      <c r="A4" s="5" t="s">
        <v>105</v>
      </c>
      <c r="B4" s="6"/>
      <c r="C4" s="6"/>
      <c r="D4" s="6"/>
      <c r="E4" s="6"/>
      <c r="F4" s="6"/>
      <c r="G4" s="7"/>
      <c r="H4" s="1"/>
      <c r="I4" s="1"/>
      <c r="J4" s="21" t="s">
        <v>124</v>
      </c>
      <c r="K4" s="1"/>
    </row>
    <row r="5" spans="1:17" x14ac:dyDescent="0.4">
      <c r="A5" s="8"/>
      <c r="B5" s="86" t="s">
        <v>33</v>
      </c>
      <c r="C5" s="87"/>
      <c r="D5" s="83"/>
      <c r="E5" s="83"/>
      <c r="F5" s="84"/>
      <c r="G5" s="23"/>
      <c r="H5" s="1"/>
      <c r="I5" s="1"/>
      <c r="J5" s="21" t="s">
        <v>125</v>
      </c>
      <c r="K5" s="1"/>
    </row>
    <row r="6" spans="1:17" x14ac:dyDescent="0.4">
      <c r="A6" s="8"/>
      <c r="B6" s="28" t="s">
        <v>11</v>
      </c>
      <c r="C6" s="27"/>
      <c r="D6" s="15"/>
      <c r="E6" s="54"/>
      <c r="F6" s="81" t="s">
        <v>78</v>
      </c>
      <c r="G6" s="82"/>
      <c r="H6" s="1"/>
      <c r="I6" s="1"/>
      <c r="J6" s="21" t="s">
        <v>129</v>
      </c>
      <c r="K6" s="1"/>
    </row>
    <row r="7" spans="1:17" x14ac:dyDescent="0.4">
      <c r="A7" s="8"/>
      <c r="B7" s="86" t="s">
        <v>12</v>
      </c>
      <c r="C7" s="87"/>
      <c r="D7" s="83"/>
      <c r="E7" s="83"/>
      <c r="F7" s="84"/>
      <c r="G7" s="23" t="s">
        <v>18</v>
      </c>
      <c r="H7" s="1"/>
      <c r="I7" s="1"/>
      <c r="J7" s="1"/>
      <c r="K7" s="1"/>
    </row>
    <row r="8" spans="1:17" x14ac:dyDescent="0.4">
      <c r="A8" s="8"/>
      <c r="B8" s="97" t="s">
        <v>3</v>
      </c>
      <c r="C8" s="98"/>
      <c r="D8" s="85"/>
      <c r="E8" s="83"/>
      <c r="F8" s="84"/>
      <c r="G8" s="11"/>
      <c r="H8" s="1"/>
      <c r="I8" s="1"/>
      <c r="J8" s="1"/>
      <c r="K8" s="1"/>
    </row>
    <row r="9" spans="1:17" x14ac:dyDescent="0.4">
      <c r="A9" s="8"/>
      <c r="B9" s="97" t="s">
        <v>10</v>
      </c>
      <c r="C9" s="98"/>
      <c r="D9" s="106"/>
      <c r="E9" s="94" t="s">
        <v>128</v>
      </c>
      <c r="F9" s="95"/>
      <c r="G9" s="96"/>
      <c r="H9" s="1"/>
      <c r="I9" s="1"/>
      <c r="J9" s="1"/>
      <c r="K9" s="1"/>
    </row>
    <row r="10" spans="1:17" x14ac:dyDescent="0.4">
      <c r="A10" s="8"/>
      <c r="B10" s="86" t="s">
        <v>2</v>
      </c>
      <c r="C10" s="87"/>
      <c r="D10" s="16"/>
      <c r="E10" s="94" t="s">
        <v>17</v>
      </c>
      <c r="F10" s="95"/>
      <c r="G10" s="96"/>
      <c r="H10" s="1"/>
      <c r="I10" s="1"/>
      <c r="J10" s="1"/>
      <c r="K10" s="1"/>
    </row>
    <row r="11" spans="1:17" x14ac:dyDescent="0.4">
      <c r="A11" s="8"/>
      <c r="B11" s="86" t="s">
        <v>9</v>
      </c>
      <c r="C11" s="87"/>
      <c r="D11" s="83"/>
      <c r="E11" s="83"/>
      <c r="F11" s="84"/>
      <c r="G11" s="23" t="s">
        <v>14</v>
      </c>
      <c r="H11" s="1"/>
      <c r="I11" s="1"/>
      <c r="J11" s="21"/>
      <c r="K11" s="1"/>
    </row>
    <row r="12" spans="1:17" x14ac:dyDescent="0.4">
      <c r="A12" s="8"/>
      <c r="B12" s="86" t="s">
        <v>34</v>
      </c>
      <c r="C12" s="87"/>
      <c r="D12" s="83"/>
      <c r="E12" s="83"/>
      <c r="F12" s="84"/>
      <c r="G12" s="55" t="s">
        <v>82</v>
      </c>
      <c r="H12" s="1"/>
      <c r="I12" s="1"/>
      <c r="J12" s="1" t="s">
        <v>110</v>
      </c>
      <c r="K12" s="1"/>
    </row>
    <row r="13" spans="1:17" x14ac:dyDescent="0.4">
      <c r="A13" s="5" t="s">
        <v>106</v>
      </c>
      <c r="B13" s="6"/>
      <c r="C13" s="6"/>
      <c r="D13" s="6"/>
      <c r="E13" s="6"/>
      <c r="F13" s="6"/>
      <c r="G13" s="7"/>
      <c r="H13" s="1"/>
      <c r="I13" s="1"/>
      <c r="J13" s="1"/>
      <c r="K13" s="1"/>
    </row>
    <row r="14" spans="1:17" x14ac:dyDescent="0.4">
      <c r="A14" s="8"/>
      <c r="B14" s="86" t="s">
        <v>19</v>
      </c>
      <c r="C14" s="87"/>
      <c r="D14" s="73">
        <f>COUNTA(D15,D18,D21,D24,D27,D30,D33,D36,D39,D42)</f>
        <v>0</v>
      </c>
      <c r="E14" s="92" t="s">
        <v>73</v>
      </c>
      <c r="F14" s="93"/>
      <c r="G14" s="53"/>
      <c r="H14" s="1"/>
      <c r="I14" s="1"/>
      <c r="J14" s="1" t="s">
        <v>107</v>
      </c>
      <c r="K14" s="1"/>
    </row>
    <row r="15" spans="1:17" x14ac:dyDescent="0.4">
      <c r="A15" s="29"/>
      <c r="B15" s="78" t="s">
        <v>16</v>
      </c>
      <c r="C15" s="9" t="s">
        <v>0</v>
      </c>
      <c r="D15" s="15"/>
      <c r="E15" s="54"/>
      <c r="F15" s="81" t="s">
        <v>78</v>
      </c>
      <c r="G15" s="82"/>
      <c r="H15" s="1"/>
      <c r="I15" s="1"/>
      <c r="J15" s="1" t="s">
        <v>117</v>
      </c>
      <c r="K15" s="1"/>
    </row>
    <row r="16" spans="1:17" x14ac:dyDescent="0.4">
      <c r="A16" s="30"/>
      <c r="B16" s="79"/>
      <c r="C16" s="9" t="s">
        <v>12</v>
      </c>
      <c r="D16" s="83"/>
      <c r="E16" s="83"/>
      <c r="F16" s="84"/>
      <c r="G16" s="23" t="s">
        <v>18</v>
      </c>
      <c r="H16" s="1"/>
      <c r="I16" s="1"/>
      <c r="J16" s="18"/>
      <c r="K16" s="25"/>
      <c r="L16" s="25"/>
      <c r="M16" s="25"/>
      <c r="N16" s="25"/>
      <c r="O16" s="25"/>
      <c r="P16" s="25"/>
      <c r="Q16" s="25"/>
    </row>
    <row r="17" spans="1:11" x14ac:dyDescent="0.4">
      <c r="A17" s="31"/>
      <c r="B17" s="80"/>
      <c r="C17" s="9" t="s">
        <v>15</v>
      </c>
      <c r="D17" s="85"/>
      <c r="E17" s="83"/>
      <c r="F17" s="84"/>
      <c r="G17" s="10"/>
      <c r="H17" s="1"/>
      <c r="I17" s="1"/>
      <c r="J17" s="1"/>
      <c r="K17" s="1"/>
    </row>
    <row r="18" spans="1:11" x14ac:dyDescent="0.4">
      <c r="A18" s="29"/>
      <c r="B18" s="78" t="s">
        <v>20</v>
      </c>
      <c r="C18" s="9" t="s">
        <v>0</v>
      </c>
      <c r="D18" s="15"/>
      <c r="E18" s="54"/>
      <c r="F18" s="81" t="s">
        <v>78</v>
      </c>
      <c r="G18" s="82"/>
      <c r="H18" s="1"/>
      <c r="I18" s="1"/>
      <c r="J18" s="1"/>
      <c r="K18" s="1"/>
    </row>
    <row r="19" spans="1:11" x14ac:dyDescent="0.4">
      <c r="A19" s="30"/>
      <c r="B19" s="79"/>
      <c r="C19" s="9" t="s">
        <v>12</v>
      </c>
      <c r="D19" s="83"/>
      <c r="E19" s="83"/>
      <c r="F19" s="84"/>
      <c r="G19" s="23" t="s">
        <v>18</v>
      </c>
      <c r="H19" s="1"/>
      <c r="I19" s="1"/>
      <c r="J19" s="21"/>
      <c r="K19" s="1"/>
    </row>
    <row r="20" spans="1:11" x14ac:dyDescent="0.4">
      <c r="A20" s="31"/>
      <c r="B20" s="80"/>
      <c r="C20" s="9" t="s">
        <v>15</v>
      </c>
      <c r="D20" s="85"/>
      <c r="E20" s="83"/>
      <c r="F20" s="84"/>
      <c r="G20" s="10"/>
      <c r="H20" s="1"/>
      <c r="I20" s="1"/>
      <c r="J20" s="1"/>
      <c r="K20" s="1"/>
    </row>
    <row r="21" spans="1:11" x14ac:dyDescent="0.4">
      <c r="A21" s="29"/>
      <c r="B21" s="78" t="s">
        <v>21</v>
      </c>
      <c r="C21" s="9" t="s">
        <v>0</v>
      </c>
      <c r="D21" s="15"/>
      <c r="E21" s="54"/>
      <c r="F21" s="81" t="s">
        <v>78</v>
      </c>
      <c r="G21" s="82"/>
      <c r="H21" s="1"/>
      <c r="I21" s="1"/>
      <c r="J21" s="1"/>
      <c r="K21" s="1"/>
    </row>
    <row r="22" spans="1:11" x14ac:dyDescent="0.4">
      <c r="A22" s="30"/>
      <c r="B22" s="79"/>
      <c r="C22" s="9" t="s">
        <v>12</v>
      </c>
      <c r="D22" s="83"/>
      <c r="E22" s="83"/>
      <c r="F22" s="84"/>
      <c r="G22" s="23" t="s">
        <v>18</v>
      </c>
      <c r="H22" s="1"/>
      <c r="I22" s="1"/>
      <c r="J22" s="1"/>
      <c r="K22" s="1"/>
    </row>
    <row r="23" spans="1:11" x14ac:dyDescent="0.4">
      <c r="A23" s="31"/>
      <c r="B23" s="80"/>
      <c r="C23" s="9" t="s">
        <v>15</v>
      </c>
      <c r="D23" s="85"/>
      <c r="E23" s="83"/>
      <c r="F23" s="84"/>
      <c r="G23" s="10"/>
      <c r="H23" s="1"/>
      <c r="I23" s="1"/>
      <c r="J23" s="1"/>
      <c r="K23" s="1"/>
    </row>
    <row r="24" spans="1:11" x14ac:dyDescent="0.4">
      <c r="A24" s="29"/>
      <c r="B24" s="78" t="s">
        <v>22</v>
      </c>
      <c r="C24" s="9" t="s">
        <v>0</v>
      </c>
      <c r="D24" s="15"/>
      <c r="E24" s="54"/>
      <c r="F24" s="81" t="s">
        <v>78</v>
      </c>
      <c r="G24" s="82"/>
      <c r="H24" s="1"/>
      <c r="I24" s="1"/>
      <c r="J24" s="1"/>
      <c r="K24" s="1"/>
    </row>
    <row r="25" spans="1:11" x14ac:dyDescent="0.4">
      <c r="A25" s="30"/>
      <c r="B25" s="79"/>
      <c r="C25" s="9" t="s">
        <v>12</v>
      </c>
      <c r="D25" s="83"/>
      <c r="E25" s="83"/>
      <c r="F25" s="84"/>
      <c r="G25" s="23" t="s">
        <v>18</v>
      </c>
      <c r="H25" s="1"/>
      <c r="I25" s="1"/>
      <c r="J25" s="1"/>
      <c r="K25" s="1"/>
    </row>
    <row r="26" spans="1:11" x14ac:dyDescent="0.4">
      <c r="A26" s="31"/>
      <c r="B26" s="80"/>
      <c r="C26" s="9" t="s">
        <v>15</v>
      </c>
      <c r="D26" s="85"/>
      <c r="E26" s="83"/>
      <c r="F26" s="84"/>
      <c r="G26" s="10"/>
      <c r="H26" s="1"/>
      <c r="I26" s="1"/>
      <c r="J26" s="1"/>
      <c r="K26" s="1"/>
    </row>
    <row r="27" spans="1:11" x14ac:dyDescent="0.4">
      <c r="A27" s="29"/>
      <c r="B27" s="78" t="s">
        <v>23</v>
      </c>
      <c r="C27" s="9" t="s">
        <v>0</v>
      </c>
      <c r="D27" s="15"/>
      <c r="E27" s="54"/>
      <c r="F27" s="81" t="s">
        <v>78</v>
      </c>
      <c r="G27" s="82"/>
      <c r="H27" s="1"/>
      <c r="I27" s="1"/>
      <c r="J27" s="1"/>
      <c r="K27" s="1"/>
    </row>
    <row r="28" spans="1:11" x14ac:dyDescent="0.4">
      <c r="A28" s="30"/>
      <c r="B28" s="79"/>
      <c r="C28" s="9" t="s">
        <v>12</v>
      </c>
      <c r="D28" s="83"/>
      <c r="E28" s="83"/>
      <c r="F28" s="84"/>
      <c r="G28" s="23" t="s">
        <v>18</v>
      </c>
      <c r="H28" s="1"/>
      <c r="I28" s="1"/>
      <c r="J28" s="1"/>
      <c r="K28" s="1"/>
    </row>
    <row r="29" spans="1:11" x14ac:dyDescent="0.4">
      <c r="A29" s="31"/>
      <c r="B29" s="80"/>
      <c r="C29" s="9" t="s">
        <v>15</v>
      </c>
      <c r="D29" s="85"/>
      <c r="E29" s="83"/>
      <c r="F29" s="84"/>
      <c r="G29" s="10"/>
      <c r="H29" s="1"/>
      <c r="I29" s="1"/>
      <c r="J29" s="1"/>
      <c r="K29" s="1"/>
    </row>
    <row r="30" spans="1:11" x14ac:dyDescent="0.4">
      <c r="A30" s="29"/>
      <c r="B30" s="78" t="s">
        <v>24</v>
      </c>
      <c r="C30" s="9" t="s">
        <v>0</v>
      </c>
      <c r="D30" s="15"/>
      <c r="E30" s="54"/>
      <c r="F30" s="81" t="s">
        <v>78</v>
      </c>
      <c r="G30" s="82"/>
      <c r="H30" s="1"/>
      <c r="I30" s="1"/>
      <c r="J30" s="1"/>
      <c r="K30" s="1"/>
    </row>
    <row r="31" spans="1:11" x14ac:dyDescent="0.4">
      <c r="A31" s="30"/>
      <c r="B31" s="79"/>
      <c r="C31" s="9" t="s">
        <v>12</v>
      </c>
      <c r="D31" s="83"/>
      <c r="E31" s="83"/>
      <c r="F31" s="84"/>
      <c r="G31" s="23" t="s">
        <v>18</v>
      </c>
      <c r="H31" s="1"/>
      <c r="I31" s="1"/>
      <c r="J31" s="1"/>
      <c r="K31" s="1"/>
    </row>
    <row r="32" spans="1:11" x14ac:dyDescent="0.4">
      <c r="A32" s="31"/>
      <c r="B32" s="80"/>
      <c r="C32" s="9" t="s">
        <v>15</v>
      </c>
      <c r="D32" s="85"/>
      <c r="E32" s="83"/>
      <c r="F32" s="84"/>
      <c r="G32" s="10"/>
      <c r="H32" s="1"/>
      <c r="I32" s="1"/>
      <c r="J32" s="1"/>
      <c r="K32" s="1"/>
    </row>
    <row r="33" spans="1:11" x14ac:dyDescent="0.4">
      <c r="A33" s="29"/>
      <c r="B33" s="78" t="s">
        <v>25</v>
      </c>
      <c r="C33" s="9" t="s">
        <v>0</v>
      </c>
      <c r="D33" s="15"/>
      <c r="E33" s="54"/>
      <c r="F33" s="81" t="s">
        <v>78</v>
      </c>
      <c r="G33" s="82"/>
      <c r="H33" s="1"/>
      <c r="I33" s="1"/>
      <c r="J33" s="1"/>
      <c r="K33" s="1"/>
    </row>
    <row r="34" spans="1:11" x14ac:dyDescent="0.4">
      <c r="A34" s="30"/>
      <c r="B34" s="79"/>
      <c r="C34" s="9" t="s">
        <v>12</v>
      </c>
      <c r="D34" s="83"/>
      <c r="E34" s="83"/>
      <c r="F34" s="84"/>
      <c r="G34" s="23" t="s">
        <v>18</v>
      </c>
      <c r="H34" s="1"/>
      <c r="I34" s="1"/>
      <c r="J34" s="1"/>
      <c r="K34" s="1"/>
    </row>
    <row r="35" spans="1:11" x14ac:dyDescent="0.4">
      <c r="A35" s="31"/>
      <c r="B35" s="80"/>
      <c r="C35" s="9" t="s">
        <v>15</v>
      </c>
      <c r="D35" s="85"/>
      <c r="E35" s="83"/>
      <c r="F35" s="84"/>
      <c r="G35" s="10"/>
      <c r="H35" s="1"/>
      <c r="I35" s="1"/>
      <c r="J35" s="1"/>
      <c r="K35" s="1"/>
    </row>
    <row r="36" spans="1:11" x14ac:dyDescent="0.4">
      <c r="A36" s="29"/>
      <c r="B36" s="78" t="s">
        <v>26</v>
      </c>
      <c r="C36" s="9" t="s">
        <v>0</v>
      </c>
      <c r="D36" s="15"/>
      <c r="E36" s="54"/>
      <c r="F36" s="81" t="s">
        <v>78</v>
      </c>
      <c r="G36" s="82"/>
      <c r="H36" s="1"/>
      <c r="I36" s="1"/>
      <c r="J36" s="1"/>
      <c r="K36" s="1"/>
    </row>
    <row r="37" spans="1:11" x14ac:dyDescent="0.4">
      <c r="A37" s="30"/>
      <c r="B37" s="79"/>
      <c r="C37" s="9" t="s">
        <v>12</v>
      </c>
      <c r="D37" s="83"/>
      <c r="E37" s="83"/>
      <c r="F37" s="84"/>
      <c r="G37" s="23" t="s">
        <v>18</v>
      </c>
      <c r="H37" s="1"/>
      <c r="I37" s="1"/>
      <c r="J37" s="1"/>
      <c r="K37" s="1"/>
    </row>
    <row r="38" spans="1:11" x14ac:dyDescent="0.4">
      <c r="A38" s="31"/>
      <c r="B38" s="80"/>
      <c r="C38" s="9" t="s">
        <v>15</v>
      </c>
      <c r="D38" s="85"/>
      <c r="E38" s="83"/>
      <c r="F38" s="84"/>
      <c r="G38" s="10"/>
      <c r="H38" s="1"/>
      <c r="I38" s="1"/>
      <c r="J38" s="1"/>
      <c r="K38" s="1"/>
    </row>
    <row r="39" spans="1:11" x14ac:dyDescent="0.4">
      <c r="A39" s="29"/>
      <c r="B39" s="78" t="s">
        <v>27</v>
      </c>
      <c r="C39" s="9" t="s">
        <v>0</v>
      </c>
      <c r="D39" s="15"/>
      <c r="E39" s="54"/>
      <c r="F39" s="81" t="s">
        <v>78</v>
      </c>
      <c r="G39" s="82"/>
      <c r="H39" s="1"/>
      <c r="I39" s="1"/>
      <c r="J39" s="1"/>
      <c r="K39" s="1"/>
    </row>
    <row r="40" spans="1:11" x14ac:dyDescent="0.4">
      <c r="A40" s="30"/>
      <c r="B40" s="79"/>
      <c r="C40" s="9" t="s">
        <v>12</v>
      </c>
      <c r="D40" s="83"/>
      <c r="E40" s="83"/>
      <c r="F40" s="84"/>
      <c r="G40" s="23" t="s">
        <v>18</v>
      </c>
      <c r="H40" s="1"/>
      <c r="I40" s="1"/>
      <c r="J40" s="1"/>
      <c r="K40" s="1"/>
    </row>
    <row r="41" spans="1:11" x14ac:dyDescent="0.4">
      <c r="A41" s="31"/>
      <c r="B41" s="80"/>
      <c r="C41" s="9" t="s">
        <v>15</v>
      </c>
      <c r="D41" s="85"/>
      <c r="E41" s="83"/>
      <c r="F41" s="84"/>
      <c r="G41" s="10"/>
      <c r="H41" s="1"/>
      <c r="I41" s="1"/>
      <c r="J41" s="1"/>
      <c r="K41" s="1"/>
    </row>
    <row r="42" spans="1:11" x14ac:dyDescent="0.4">
      <c r="A42" s="29"/>
      <c r="B42" s="78" t="s">
        <v>28</v>
      </c>
      <c r="C42" s="9" t="s">
        <v>0</v>
      </c>
      <c r="D42" s="15"/>
      <c r="E42" s="54"/>
      <c r="F42" s="81" t="s">
        <v>78</v>
      </c>
      <c r="G42" s="82"/>
      <c r="H42" s="1"/>
      <c r="I42" s="1"/>
      <c r="J42" s="1"/>
      <c r="K42" s="1"/>
    </row>
    <row r="43" spans="1:11" x14ac:dyDescent="0.4">
      <c r="A43" s="30"/>
      <c r="B43" s="79"/>
      <c r="C43" s="9" t="s">
        <v>12</v>
      </c>
      <c r="D43" s="83"/>
      <c r="E43" s="83"/>
      <c r="F43" s="84"/>
      <c r="G43" s="23" t="s">
        <v>18</v>
      </c>
      <c r="H43" s="1"/>
      <c r="I43" s="1"/>
      <c r="J43" s="1"/>
      <c r="K43" s="1"/>
    </row>
    <row r="44" spans="1:11" x14ac:dyDescent="0.4">
      <c r="A44" s="31"/>
      <c r="B44" s="80"/>
      <c r="C44" s="9" t="s">
        <v>15</v>
      </c>
      <c r="D44" s="85"/>
      <c r="E44" s="83"/>
      <c r="F44" s="84"/>
      <c r="G44" s="10"/>
      <c r="H44" s="1"/>
      <c r="I44" s="1"/>
      <c r="J44" s="1"/>
      <c r="K44" s="1"/>
    </row>
    <row r="45" spans="1:11" x14ac:dyDescent="0.4">
      <c r="A45" s="5" t="s">
        <v>72</v>
      </c>
      <c r="B45" s="6"/>
      <c r="C45" s="6"/>
      <c r="D45" s="6"/>
      <c r="E45" s="6"/>
      <c r="F45" s="6"/>
      <c r="G45" s="12"/>
      <c r="H45" s="1"/>
      <c r="I45" s="1"/>
      <c r="J45" s="1"/>
      <c r="K45" s="1"/>
    </row>
    <row r="46" spans="1:11" x14ac:dyDescent="0.4">
      <c r="A46" s="8"/>
      <c r="B46" s="86" t="s">
        <v>32</v>
      </c>
      <c r="C46" s="87"/>
      <c r="D46" s="83"/>
      <c r="E46" s="83"/>
      <c r="F46" s="84"/>
      <c r="G46" s="32" t="s">
        <v>14</v>
      </c>
      <c r="H46" s="1"/>
      <c r="I46" s="1"/>
      <c r="J46" s="21"/>
      <c r="K46" s="1"/>
    </row>
    <row r="47" spans="1:11" x14ac:dyDescent="0.4">
      <c r="A47" s="5" t="s">
        <v>113</v>
      </c>
      <c r="B47" s="6"/>
      <c r="C47" s="6"/>
      <c r="D47" s="6"/>
      <c r="E47" s="6"/>
      <c r="F47" s="6"/>
      <c r="G47" s="12"/>
      <c r="H47" s="1"/>
      <c r="I47" s="1"/>
      <c r="J47" s="21"/>
      <c r="K47" s="1"/>
    </row>
    <row r="48" spans="1:11" ht="39.950000000000003" customHeight="1" x14ac:dyDescent="0.4">
      <c r="A48" s="89"/>
      <c r="B48" s="90"/>
      <c r="C48" s="90"/>
      <c r="D48" s="90"/>
      <c r="E48" s="90"/>
      <c r="F48" s="90"/>
      <c r="G48" s="91"/>
      <c r="H48" s="1"/>
      <c r="I48" s="1"/>
      <c r="J48" s="21"/>
      <c r="K48" s="1"/>
    </row>
    <row r="49" spans="1:11" x14ac:dyDescent="0.4">
      <c r="A49" s="1"/>
      <c r="B49" s="13" t="s">
        <v>98</v>
      </c>
      <c r="C49" s="13" t="s">
        <v>99</v>
      </c>
      <c r="D49" s="59">
        <f>管理表コピー用【編集不可】!W3</f>
        <v>0</v>
      </c>
      <c r="E49" s="58" t="s">
        <v>96</v>
      </c>
      <c r="F49" s="58"/>
      <c r="G49" s="58"/>
      <c r="H49" s="1"/>
      <c r="I49" s="1"/>
      <c r="J49" s="21"/>
      <c r="K49" s="1"/>
    </row>
    <row r="50" spans="1:11" x14ac:dyDescent="0.4">
      <c r="A50" s="1"/>
      <c r="B50" s="58"/>
      <c r="C50" s="13" t="s">
        <v>100</v>
      </c>
      <c r="D50" s="59">
        <f>管理表コピー用【編集不可】!V3</f>
        <v>0</v>
      </c>
      <c r="E50" s="58" t="s">
        <v>97</v>
      </c>
      <c r="F50" s="58"/>
      <c r="G50" s="58"/>
      <c r="H50" s="1"/>
      <c r="I50" s="1"/>
      <c r="J50" s="21"/>
      <c r="K50" s="1"/>
    </row>
    <row r="51" spans="1:11" x14ac:dyDescent="0.4">
      <c r="A51" s="1"/>
      <c r="B51" s="58"/>
      <c r="C51" s="13" t="s">
        <v>101</v>
      </c>
      <c r="D51" s="59">
        <f>管理表コピー用【編集不可】!X3</f>
        <v>0</v>
      </c>
      <c r="E51" s="58" t="s">
        <v>94</v>
      </c>
      <c r="F51" s="58"/>
      <c r="G51" s="58"/>
      <c r="H51" s="1"/>
      <c r="I51" s="1"/>
      <c r="J51" s="21" t="s">
        <v>112</v>
      </c>
      <c r="K51" s="1"/>
    </row>
    <row r="52" spans="1:11" x14ac:dyDescent="0.4">
      <c r="A52" s="1"/>
      <c r="B52" s="58"/>
      <c r="C52" s="13" t="s">
        <v>102</v>
      </c>
      <c r="D52" s="59">
        <f>管理表コピー用【編集不可】!AA3</f>
        <v>0</v>
      </c>
      <c r="E52" s="58" t="s">
        <v>93</v>
      </c>
      <c r="F52" s="58"/>
      <c r="G52" s="58"/>
      <c r="H52" s="1"/>
      <c r="I52" s="1"/>
      <c r="J52" s="21"/>
      <c r="K52" s="1"/>
    </row>
    <row r="53" spans="1:11" x14ac:dyDescent="0.4">
      <c r="A53" s="1"/>
      <c r="B53" s="58"/>
      <c r="C53" s="13" t="s">
        <v>103</v>
      </c>
      <c r="D53" s="59">
        <f>管理表コピー用【編集不可】!AB3</f>
        <v>0</v>
      </c>
      <c r="E53" s="58" t="s">
        <v>95</v>
      </c>
      <c r="F53" s="58"/>
      <c r="G53" s="58"/>
      <c r="H53" s="1"/>
      <c r="I53" s="1"/>
      <c r="J53" s="21"/>
      <c r="K53" s="1"/>
    </row>
    <row r="54" spans="1:11" x14ac:dyDescent="0.4">
      <c r="A54" s="1"/>
      <c r="B54" s="76" t="s">
        <v>1</v>
      </c>
      <c r="C54" s="76"/>
      <c r="D54" s="88" t="s">
        <v>29</v>
      </c>
      <c r="E54" s="88"/>
      <c r="F54" s="88"/>
      <c r="G54" s="88"/>
      <c r="H54" s="1"/>
      <c r="I54" s="1"/>
    </row>
    <row r="55" spans="1:11" x14ac:dyDescent="0.4">
      <c r="A55" s="1"/>
      <c r="B55" s="77" t="s">
        <v>5</v>
      </c>
      <c r="C55" s="77"/>
      <c r="D55" s="19" t="s">
        <v>122</v>
      </c>
      <c r="E55" s="88" t="s">
        <v>31</v>
      </c>
      <c r="F55" s="88"/>
      <c r="G55" s="88"/>
      <c r="H55" s="1"/>
      <c r="I55" s="1"/>
    </row>
  </sheetData>
  <mergeCells count="64">
    <mergeCell ref="B5:C5"/>
    <mergeCell ref="B7:C7"/>
    <mergeCell ref="B15:B17"/>
    <mergeCell ref="B11:C11"/>
    <mergeCell ref="D7:F7"/>
    <mergeCell ref="D5:F5"/>
    <mergeCell ref="B9:C9"/>
    <mergeCell ref="B10:C10"/>
    <mergeCell ref="B8:C8"/>
    <mergeCell ref="D16:F16"/>
    <mergeCell ref="D8:F8"/>
    <mergeCell ref="D17:F17"/>
    <mergeCell ref="B14:C14"/>
    <mergeCell ref="D11:F11"/>
    <mergeCell ref="B12:C12"/>
    <mergeCell ref="D12:F12"/>
    <mergeCell ref="F6:G6"/>
    <mergeCell ref="F15:G15"/>
    <mergeCell ref="D22:F22"/>
    <mergeCell ref="B18:B20"/>
    <mergeCell ref="F18:G18"/>
    <mergeCell ref="D19:F19"/>
    <mergeCell ref="D20:F20"/>
    <mergeCell ref="E14:F14"/>
    <mergeCell ref="E9:G9"/>
    <mergeCell ref="E10:G10"/>
    <mergeCell ref="D23:F23"/>
    <mergeCell ref="B24:B26"/>
    <mergeCell ref="F24:G24"/>
    <mergeCell ref="D25:F25"/>
    <mergeCell ref="D26:F26"/>
    <mergeCell ref="B21:B23"/>
    <mergeCell ref="F21:G21"/>
    <mergeCell ref="B27:B29"/>
    <mergeCell ref="F27:G27"/>
    <mergeCell ref="D28:F28"/>
    <mergeCell ref="D29:F29"/>
    <mergeCell ref="B30:B32"/>
    <mergeCell ref="F30:G30"/>
    <mergeCell ref="D31:F31"/>
    <mergeCell ref="D32:F32"/>
    <mergeCell ref="B33:B35"/>
    <mergeCell ref="F33:G33"/>
    <mergeCell ref="D34:F34"/>
    <mergeCell ref="D35:F35"/>
    <mergeCell ref="B36:B38"/>
    <mergeCell ref="F36:G36"/>
    <mergeCell ref="D37:F37"/>
    <mergeCell ref="D38:F38"/>
    <mergeCell ref="B54:C54"/>
    <mergeCell ref="B55:C55"/>
    <mergeCell ref="B39:B41"/>
    <mergeCell ref="F39:G39"/>
    <mergeCell ref="D40:F40"/>
    <mergeCell ref="D41:F41"/>
    <mergeCell ref="B42:B44"/>
    <mergeCell ref="F42:G42"/>
    <mergeCell ref="D43:F43"/>
    <mergeCell ref="D44:F44"/>
    <mergeCell ref="B46:C46"/>
    <mergeCell ref="E55:G55"/>
    <mergeCell ref="D54:G54"/>
    <mergeCell ref="D46:F46"/>
    <mergeCell ref="A48:G48"/>
  </mergeCells>
  <phoneticPr fontId="2"/>
  <hyperlinks>
    <hyperlink ref="D55" r:id="rId1" xr:uid="{00000000-0004-0000-0100-000000000000}"/>
    <hyperlink ref="J2" r:id="rId2" xr:uid="{00000000-0004-0000-0100-000001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O27"/>
  <sheetViews>
    <sheetView showZeros="0" zoomScale="75" zoomScaleNormal="75" workbookViewId="0">
      <selection activeCell="C21" sqref="C21"/>
    </sheetView>
  </sheetViews>
  <sheetFormatPr defaultRowHeight="18.75" x14ac:dyDescent="0.4"/>
  <cols>
    <col min="1" max="1" width="4.5" bestFit="1" customWidth="1"/>
    <col min="2" max="2" width="14.125" customWidth="1"/>
    <col min="3" max="3" width="14.125" bestFit="1" customWidth="1"/>
    <col min="4" max="4" width="9" bestFit="1" customWidth="1"/>
    <col min="5" max="5" width="15.625" hidden="1" customWidth="1"/>
    <col min="6" max="6" width="20.625" customWidth="1"/>
    <col min="7" max="7" width="14.125" bestFit="1" customWidth="1"/>
    <col min="8" max="8" width="7" hidden="1" customWidth="1"/>
    <col min="9" max="9" width="6.625" hidden="1" customWidth="1"/>
    <col min="10" max="10" width="20.625" customWidth="1"/>
    <col min="11" max="11" width="11.625" hidden="1" customWidth="1"/>
    <col min="12" max="12" width="15.5" bestFit="1" customWidth="1"/>
    <col min="13" max="13" width="20.625" hidden="1" customWidth="1"/>
    <col min="14" max="14" width="20.625" customWidth="1"/>
    <col min="15" max="15" width="20" hidden="1" customWidth="1"/>
    <col min="16" max="16" width="18" hidden="1" customWidth="1"/>
    <col min="17" max="17" width="9" hidden="1" customWidth="1"/>
    <col min="18" max="18" width="16.125" hidden="1" customWidth="1"/>
    <col min="19" max="20" width="9" hidden="1" customWidth="1"/>
    <col min="21" max="21" width="15.625" customWidth="1"/>
    <col min="22" max="22" width="12.125" hidden="1" customWidth="1"/>
    <col min="23" max="23" width="10" hidden="1" customWidth="1"/>
    <col min="24" max="24" width="12.125" hidden="1" customWidth="1"/>
    <col min="25" max="25" width="16.125" hidden="1" customWidth="1"/>
    <col min="26" max="26" width="14.125" hidden="1" customWidth="1"/>
    <col min="27" max="27" width="12.125" hidden="1" customWidth="1"/>
    <col min="28" max="28" width="10" hidden="1" customWidth="1"/>
    <col min="29" max="29" width="12.25" hidden="1" customWidth="1"/>
    <col min="30" max="30" width="10" bestFit="1" customWidth="1"/>
    <col min="31" max="31" width="20.625" customWidth="1"/>
    <col min="32" max="32" width="14.5" bestFit="1" customWidth="1"/>
    <col min="33" max="33" width="15.625" customWidth="1"/>
    <col min="34" max="34" width="10.25" bestFit="1" customWidth="1"/>
    <col min="35" max="35" width="10.25" hidden="1" customWidth="1"/>
    <col min="36" max="36" width="5.25" hidden="1" customWidth="1"/>
    <col min="37" max="39" width="9" hidden="1" customWidth="1"/>
    <col min="40" max="40" width="18" bestFit="1" customWidth="1"/>
  </cols>
  <sheetData>
    <row r="2" spans="1:41" ht="24" x14ac:dyDescent="0.4">
      <c r="A2" s="33" t="s">
        <v>35</v>
      </c>
      <c r="B2" s="34" t="s">
        <v>36</v>
      </c>
      <c r="C2" s="35" t="s">
        <v>37</v>
      </c>
      <c r="D2" s="36" t="s">
        <v>38</v>
      </c>
      <c r="E2" s="36" t="s">
        <v>39</v>
      </c>
      <c r="F2" s="36" t="s">
        <v>127</v>
      </c>
      <c r="G2" s="36" t="s">
        <v>40</v>
      </c>
      <c r="H2" s="52" t="s">
        <v>41</v>
      </c>
      <c r="I2" s="37" t="s">
        <v>42</v>
      </c>
      <c r="J2" s="38" t="s">
        <v>43</v>
      </c>
      <c r="K2" s="39" t="s">
        <v>44</v>
      </c>
      <c r="L2" s="39" t="s">
        <v>45</v>
      </c>
      <c r="M2" s="40" t="s">
        <v>46</v>
      </c>
      <c r="N2" s="41" t="s">
        <v>70</v>
      </c>
      <c r="O2" s="42" t="s">
        <v>47</v>
      </c>
      <c r="P2" s="43" t="s">
        <v>48</v>
      </c>
      <c r="Q2" s="44" t="s">
        <v>42</v>
      </c>
      <c r="R2" s="45" t="s">
        <v>49</v>
      </c>
      <c r="S2" s="45" t="s">
        <v>45</v>
      </c>
      <c r="T2" s="45" t="s">
        <v>46</v>
      </c>
      <c r="U2" s="46" t="s">
        <v>50</v>
      </c>
      <c r="V2" s="47" t="s">
        <v>51</v>
      </c>
      <c r="W2" s="47" t="s">
        <v>52</v>
      </c>
      <c r="X2" s="47" t="s">
        <v>53</v>
      </c>
      <c r="Y2" s="47" t="s">
        <v>54</v>
      </c>
      <c r="Z2" s="47" t="s">
        <v>55</v>
      </c>
      <c r="AA2" s="47" t="s">
        <v>56</v>
      </c>
      <c r="AB2" s="47" t="s">
        <v>57</v>
      </c>
      <c r="AC2" s="48" t="s">
        <v>58</v>
      </c>
      <c r="AD2" s="49" t="s">
        <v>59</v>
      </c>
      <c r="AE2" s="49" t="s">
        <v>60</v>
      </c>
      <c r="AF2" s="49" t="s">
        <v>61</v>
      </c>
      <c r="AG2" s="49" t="s">
        <v>62</v>
      </c>
      <c r="AH2" s="49" t="s">
        <v>63</v>
      </c>
      <c r="AI2" s="50" t="s">
        <v>64</v>
      </c>
      <c r="AJ2" s="49" t="s">
        <v>65</v>
      </c>
      <c r="AK2" s="49" t="s">
        <v>66</v>
      </c>
      <c r="AL2" s="33" t="s">
        <v>67</v>
      </c>
      <c r="AM2" s="51" t="s">
        <v>68</v>
      </c>
      <c r="AN2" s="36" t="s">
        <v>126</v>
      </c>
      <c r="AO2" s="33" t="s">
        <v>69</v>
      </c>
    </row>
    <row r="3" spans="1:41" x14ac:dyDescent="0.4">
      <c r="A3" s="65">
        <v>1</v>
      </c>
      <c r="B3" s="105"/>
      <c r="C3" s="56">
        <f>B3</f>
        <v>0</v>
      </c>
      <c r="D3" s="57" t="s">
        <v>71</v>
      </c>
      <c r="E3" s="57">
        <f>申込書!D46</f>
        <v>0</v>
      </c>
      <c r="F3" s="99">
        <f>申込書!D5</f>
        <v>0</v>
      </c>
      <c r="G3" s="99" t="str">
        <f>申込書!D15&amp;" "&amp;申込書!E15</f>
        <v xml:space="preserve"> </v>
      </c>
      <c r="H3" s="99">
        <f>申込書!D14</f>
        <v>0</v>
      </c>
      <c r="I3" s="66">
        <f>申込書!D10</f>
        <v>0</v>
      </c>
      <c r="J3" s="60">
        <f>申込書!D11</f>
        <v>0</v>
      </c>
      <c r="K3" s="61" t="str">
        <f>申込書!D6&amp;" "&amp;申込書!E6</f>
        <v xml:space="preserve"> </v>
      </c>
      <c r="L3" s="61">
        <f>申込書!D9</f>
        <v>0</v>
      </c>
      <c r="M3" s="62"/>
      <c r="N3" s="66">
        <f>申込書!D17</f>
        <v>0</v>
      </c>
      <c r="O3" s="63"/>
      <c r="P3" s="62"/>
      <c r="Q3" s="64"/>
      <c r="R3" s="63"/>
      <c r="S3" s="63"/>
      <c r="T3" s="63"/>
      <c r="U3" s="101">
        <f>申込書!D16</f>
        <v>0</v>
      </c>
      <c r="V3" s="67">
        <f t="shared" ref="V3" si="0">H3*102300</f>
        <v>0</v>
      </c>
      <c r="W3" s="67">
        <f t="shared" ref="W3" si="1">IF(H3=0,0,102300)</f>
        <v>0</v>
      </c>
      <c r="X3" s="67">
        <f t="shared" ref="X3" si="2">SUM(V3:W3)</f>
        <v>0</v>
      </c>
      <c r="Y3" s="67">
        <f t="shared" ref="Y3" si="3">IF(V3=0,0,V3)</f>
        <v>0</v>
      </c>
      <c r="Z3" s="67">
        <f t="shared" ref="Z3" si="4">IF(X3=0,0,X3)</f>
        <v>0</v>
      </c>
      <c r="AA3" s="67">
        <f t="shared" ref="AA3" si="5">ROUNDDOWN(Z3/1.1,0)</f>
        <v>0</v>
      </c>
      <c r="AB3" s="67">
        <f t="shared" ref="AB3" si="6">AA3*0.1</f>
        <v>0</v>
      </c>
      <c r="AC3" s="10"/>
      <c r="AD3" s="102">
        <f>I3</f>
        <v>0</v>
      </c>
      <c r="AE3" s="102">
        <f>申込書!D11</f>
        <v>0</v>
      </c>
      <c r="AF3" s="102">
        <f>申込書!D9</f>
        <v>0</v>
      </c>
      <c r="AG3" s="102">
        <f>申込書!D7</f>
        <v>0</v>
      </c>
      <c r="AH3" s="102" t="str">
        <f>申込書!D6&amp;" "&amp;申込書!E6</f>
        <v xml:space="preserve"> </v>
      </c>
      <c r="AI3" s="100"/>
      <c r="AJ3" s="99"/>
      <c r="AK3" s="99"/>
      <c r="AL3" s="103"/>
      <c r="AM3" s="99"/>
      <c r="AN3" s="99">
        <f>申込書!D12</f>
        <v>0</v>
      </c>
      <c r="AO3" s="10"/>
    </row>
    <row r="4" spans="1:41" x14ac:dyDescent="0.4">
      <c r="A4" s="65">
        <f>A3+1</f>
        <v>2</v>
      </c>
      <c r="B4" s="56">
        <f>$B$3</f>
        <v>0</v>
      </c>
      <c r="C4" s="56">
        <f t="shared" ref="C4:C12" si="7">$B$3</f>
        <v>0</v>
      </c>
      <c r="D4" s="57" t="str">
        <f>D$3</f>
        <v>第   回</v>
      </c>
      <c r="E4" s="57">
        <f t="shared" ref="E4:F12" si="8">E$3</f>
        <v>0</v>
      </c>
      <c r="F4" s="56">
        <f>F$3</f>
        <v>0</v>
      </c>
      <c r="G4" s="99" t="str">
        <f>申込書!D18&amp;" "&amp;申込書!E18</f>
        <v xml:space="preserve"> </v>
      </c>
      <c r="H4" s="99"/>
      <c r="I4" s="66"/>
      <c r="J4" s="100">
        <f t="shared" ref="J4:J12" si="9">J$3</f>
        <v>0</v>
      </c>
      <c r="K4" s="61" t="str">
        <f t="shared" ref="J4:L12" si="10">K$3</f>
        <v xml:space="preserve"> </v>
      </c>
      <c r="L4" s="56">
        <f t="shared" si="10"/>
        <v>0</v>
      </c>
      <c r="M4" s="62"/>
      <c r="N4" s="66">
        <f>申込書!D20</f>
        <v>0</v>
      </c>
      <c r="O4" s="63"/>
      <c r="P4" s="62"/>
      <c r="Q4" s="64"/>
      <c r="R4" s="63"/>
      <c r="S4" s="63"/>
      <c r="T4" s="63"/>
      <c r="U4" s="101">
        <f>申込書!D19</f>
        <v>0</v>
      </c>
      <c r="V4" s="68">
        <f t="shared" ref="V4:V12" si="11">H4*102300</f>
        <v>0</v>
      </c>
      <c r="W4" s="68">
        <f t="shared" ref="W4:W12" si="12">IF(H4=0,0,102300)</f>
        <v>0</v>
      </c>
      <c r="X4" s="68">
        <f t="shared" ref="X4:X12" si="13">SUM(V4:W4)</f>
        <v>0</v>
      </c>
      <c r="Y4" s="68">
        <f t="shared" ref="Y4:Y12" si="14">IF(V4=0,0,V4)</f>
        <v>0</v>
      </c>
      <c r="Z4" s="68">
        <f t="shared" ref="Z4:Z12" si="15">IF(X4=0,0,X4)</f>
        <v>0</v>
      </c>
      <c r="AA4" s="68">
        <f t="shared" ref="AA4:AA12" si="16">ROUNDDOWN(Z4/1.1,0)</f>
        <v>0</v>
      </c>
      <c r="AB4" s="68">
        <f t="shared" ref="AB4:AB12" si="17">AA4*0.1</f>
        <v>0</v>
      </c>
      <c r="AC4" s="10"/>
      <c r="AD4" s="102">
        <f>AD$3</f>
        <v>0</v>
      </c>
      <c r="AE4" s="102">
        <f t="shared" ref="AE4:AH12" si="18">AE$3</f>
        <v>0</v>
      </c>
      <c r="AF4" s="102">
        <f t="shared" si="18"/>
        <v>0</v>
      </c>
      <c r="AG4" s="102">
        <f t="shared" si="18"/>
        <v>0</v>
      </c>
      <c r="AH4" s="102" t="str">
        <f t="shared" si="18"/>
        <v xml:space="preserve"> </v>
      </c>
      <c r="AI4" s="100"/>
      <c r="AJ4" s="99"/>
      <c r="AK4" s="99"/>
      <c r="AL4" s="103"/>
      <c r="AM4" s="99"/>
      <c r="AN4" s="104"/>
      <c r="AO4" s="10"/>
    </row>
    <row r="5" spans="1:41" x14ac:dyDescent="0.4">
      <c r="A5" s="65">
        <f t="shared" ref="A5:A12" si="19">A4+1</f>
        <v>3</v>
      </c>
      <c r="B5" s="56">
        <f t="shared" ref="B5:B12" si="20">$B$3</f>
        <v>0</v>
      </c>
      <c r="C5" s="56">
        <f t="shared" si="7"/>
        <v>0</v>
      </c>
      <c r="D5" s="57" t="str">
        <f t="shared" ref="D5:D12" si="21">D$3</f>
        <v>第   回</v>
      </c>
      <c r="E5" s="57">
        <f t="shared" si="8"/>
        <v>0</v>
      </c>
      <c r="F5" s="56">
        <f t="shared" si="8"/>
        <v>0</v>
      </c>
      <c r="G5" s="99" t="str">
        <f>申込書!D21&amp;" "&amp;申込書!E21</f>
        <v xml:space="preserve"> </v>
      </c>
      <c r="H5" s="99"/>
      <c r="I5" s="66"/>
      <c r="J5" s="100">
        <f t="shared" si="9"/>
        <v>0</v>
      </c>
      <c r="K5" s="61"/>
      <c r="L5" s="56">
        <f t="shared" si="10"/>
        <v>0</v>
      </c>
      <c r="M5" s="62"/>
      <c r="N5" s="66">
        <f>申込書!D23</f>
        <v>0</v>
      </c>
      <c r="O5" s="63"/>
      <c r="P5" s="62"/>
      <c r="Q5" s="64"/>
      <c r="R5" s="63"/>
      <c r="S5" s="63"/>
      <c r="T5" s="63"/>
      <c r="U5" s="101">
        <f>申込書!D22</f>
        <v>0</v>
      </c>
      <c r="V5" s="68">
        <f t="shared" si="11"/>
        <v>0</v>
      </c>
      <c r="W5" s="68">
        <f t="shared" si="12"/>
        <v>0</v>
      </c>
      <c r="X5" s="68">
        <f t="shared" si="13"/>
        <v>0</v>
      </c>
      <c r="Y5" s="68">
        <f t="shared" si="14"/>
        <v>0</v>
      </c>
      <c r="Z5" s="68">
        <f t="shared" si="15"/>
        <v>0</v>
      </c>
      <c r="AA5" s="68">
        <f t="shared" si="16"/>
        <v>0</v>
      </c>
      <c r="AB5" s="68">
        <f t="shared" si="17"/>
        <v>0</v>
      </c>
      <c r="AC5" s="10"/>
      <c r="AD5" s="102"/>
      <c r="AE5" s="102">
        <f t="shared" si="18"/>
        <v>0</v>
      </c>
      <c r="AF5" s="102">
        <f t="shared" si="18"/>
        <v>0</v>
      </c>
      <c r="AG5" s="102">
        <f t="shared" si="18"/>
        <v>0</v>
      </c>
      <c r="AH5" s="102" t="str">
        <f t="shared" si="18"/>
        <v xml:space="preserve"> </v>
      </c>
      <c r="AI5" s="100"/>
      <c r="AJ5" s="99"/>
      <c r="AK5" s="99"/>
      <c r="AL5" s="103"/>
      <c r="AM5" s="99"/>
      <c r="AN5" s="104"/>
      <c r="AO5" s="10"/>
    </row>
    <row r="6" spans="1:41" x14ac:dyDescent="0.4">
      <c r="A6" s="65">
        <f t="shared" si="19"/>
        <v>4</v>
      </c>
      <c r="B6" s="56">
        <f t="shared" si="20"/>
        <v>0</v>
      </c>
      <c r="C6" s="56">
        <f t="shared" si="7"/>
        <v>0</v>
      </c>
      <c r="D6" s="57" t="str">
        <f t="shared" si="21"/>
        <v>第   回</v>
      </c>
      <c r="E6" s="57">
        <f t="shared" si="8"/>
        <v>0</v>
      </c>
      <c r="F6" s="56">
        <f t="shared" si="8"/>
        <v>0</v>
      </c>
      <c r="G6" s="99" t="str">
        <f>申込書!D24&amp;" "&amp;申込書!E24</f>
        <v xml:space="preserve"> </v>
      </c>
      <c r="H6" s="99"/>
      <c r="I6" s="66"/>
      <c r="J6" s="100">
        <f t="shared" si="9"/>
        <v>0</v>
      </c>
      <c r="K6" s="61"/>
      <c r="L6" s="56">
        <f t="shared" si="10"/>
        <v>0</v>
      </c>
      <c r="M6" s="62"/>
      <c r="N6" s="66">
        <f>申込書!D26</f>
        <v>0</v>
      </c>
      <c r="O6" s="63"/>
      <c r="P6" s="62"/>
      <c r="Q6" s="64"/>
      <c r="R6" s="63"/>
      <c r="S6" s="63"/>
      <c r="T6" s="63"/>
      <c r="U6" s="101">
        <f>申込書!D25</f>
        <v>0</v>
      </c>
      <c r="V6" s="68">
        <f t="shared" si="11"/>
        <v>0</v>
      </c>
      <c r="W6" s="68">
        <f t="shared" si="12"/>
        <v>0</v>
      </c>
      <c r="X6" s="68">
        <f t="shared" si="13"/>
        <v>0</v>
      </c>
      <c r="Y6" s="68">
        <f t="shared" si="14"/>
        <v>0</v>
      </c>
      <c r="Z6" s="68">
        <f t="shared" si="15"/>
        <v>0</v>
      </c>
      <c r="AA6" s="68">
        <f t="shared" si="16"/>
        <v>0</v>
      </c>
      <c r="AB6" s="68">
        <f t="shared" si="17"/>
        <v>0</v>
      </c>
      <c r="AC6" s="10"/>
      <c r="AD6" s="102"/>
      <c r="AE6" s="102">
        <f t="shared" si="18"/>
        <v>0</v>
      </c>
      <c r="AF6" s="102">
        <f t="shared" si="18"/>
        <v>0</v>
      </c>
      <c r="AG6" s="102">
        <f t="shared" si="18"/>
        <v>0</v>
      </c>
      <c r="AH6" s="102" t="str">
        <f t="shared" si="18"/>
        <v xml:space="preserve"> </v>
      </c>
      <c r="AI6" s="100"/>
      <c r="AJ6" s="99"/>
      <c r="AK6" s="99"/>
      <c r="AL6" s="103"/>
      <c r="AM6" s="99"/>
      <c r="AN6" s="104"/>
      <c r="AO6" s="10"/>
    </row>
    <row r="7" spans="1:41" x14ac:dyDescent="0.4">
      <c r="A7" s="65">
        <f t="shared" si="19"/>
        <v>5</v>
      </c>
      <c r="B7" s="56">
        <f t="shared" si="20"/>
        <v>0</v>
      </c>
      <c r="C7" s="56">
        <f t="shared" si="7"/>
        <v>0</v>
      </c>
      <c r="D7" s="57" t="str">
        <f t="shared" si="21"/>
        <v>第   回</v>
      </c>
      <c r="E7" s="57">
        <f t="shared" si="8"/>
        <v>0</v>
      </c>
      <c r="F7" s="56">
        <f t="shared" si="8"/>
        <v>0</v>
      </c>
      <c r="G7" s="99" t="str">
        <f>申込書!D27&amp;" "&amp;申込書!E27</f>
        <v xml:space="preserve"> </v>
      </c>
      <c r="H7" s="99"/>
      <c r="I7" s="66"/>
      <c r="J7" s="100">
        <f t="shared" si="9"/>
        <v>0</v>
      </c>
      <c r="K7" s="61"/>
      <c r="L7" s="56">
        <f t="shared" si="10"/>
        <v>0</v>
      </c>
      <c r="M7" s="62"/>
      <c r="N7" s="66">
        <f>申込書!D29</f>
        <v>0</v>
      </c>
      <c r="O7" s="63"/>
      <c r="P7" s="62"/>
      <c r="Q7" s="64"/>
      <c r="R7" s="63"/>
      <c r="S7" s="63"/>
      <c r="T7" s="63"/>
      <c r="U7" s="101">
        <f>申込書!D28</f>
        <v>0</v>
      </c>
      <c r="V7" s="68">
        <f t="shared" si="11"/>
        <v>0</v>
      </c>
      <c r="W7" s="68">
        <f t="shared" si="12"/>
        <v>0</v>
      </c>
      <c r="X7" s="68">
        <f t="shared" si="13"/>
        <v>0</v>
      </c>
      <c r="Y7" s="68">
        <f t="shared" si="14"/>
        <v>0</v>
      </c>
      <c r="Z7" s="68">
        <f t="shared" si="15"/>
        <v>0</v>
      </c>
      <c r="AA7" s="68">
        <f t="shared" si="16"/>
        <v>0</v>
      </c>
      <c r="AB7" s="68">
        <f t="shared" si="17"/>
        <v>0</v>
      </c>
      <c r="AC7" s="10"/>
      <c r="AD7" s="102"/>
      <c r="AE7" s="102">
        <f t="shared" si="18"/>
        <v>0</v>
      </c>
      <c r="AF7" s="102">
        <f t="shared" si="18"/>
        <v>0</v>
      </c>
      <c r="AG7" s="102">
        <f t="shared" si="18"/>
        <v>0</v>
      </c>
      <c r="AH7" s="102" t="str">
        <f t="shared" si="18"/>
        <v xml:space="preserve"> </v>
      </c>
      <c r="AI7" s="100"/>
      <c r="AJ7" s="99"/>
      <c r="AK7" s="99"/>
      <c r="AL7" s="103"/>
      <c r="AM7" s="99"/>
      <c r="AN7" s="104"/>
      <c r="AO7" s="10"/>
    </row>
    <row r="8" spans="1:41" x14ac:dyDescent="0.4">
      <c r="A8" s="65">
        <f t="shared" si="19"/>
        <v>6</v>
      </c>
      <c r="B8" s="56">
        <f t="shared" si="20"/>
        <v>0</v>
      </c>
      <c r="C8" s="56">
        <f t="shared" si="7"/>
        <v>0</v>
      </c>
      <c r="D8" s="57" t="str">
        <f t="shared" si="21"/>
        <v>第   回</v>
      </c>
      <c r="E8" s="57">
        <f t="shared" si="8"/>
        <v>0</v>
      </c>
      <c r="F8" s="56">
        <f t="shared" si="8"/>
        <v>0</v>
      </c>
      <c r="G8" s="99" t="str">
        <f>申込書!D30&amp;" "&amp;申込書!E30</f>
        <v xml:space="preserve"> </v>
      </c>
      <c r="H8" s="99"/>
      <c r="I8" s="66"/>
      <c r="J8" s="100">
        <f t="shared" si="9"/>
        <v>0</v>
      </c>
      <c r="K8" s="61"/>
      <c r="L8" s="56">
        <f t="shared" si="10"/>
        <v>0</v>
      </c>
      <c r="M8" s="62"/>
      <c r="N8" s="66">
        <f>申込書!D32</f>
        <v>0</v>
      </c>
      <c r="O8" s="63"/>
      <c r="P8" s="62"/>
      <c r="Q8" s="64"/>
      <c r="R8" s="63"/>
      <c r="S8" s="63"/>
      <c r="T8" s="63"/>
      <c r="U8" s="101">
        <f>申込書!D31</f>
        <v>0</v>
      </c>
      <c r="V8" s="68">
        <f t="shared" si="11"/>
        <v>0</v>
      </c>
      <c r="W8" s="68">
        <f t="shared" si="12"/>
        <v>0</v>
      </c>
      <c r="X8" s="68">
        <f t="shared" si="13"/>
        <v>0</v>
      </c>
      <c r="Y8" s="68">
        <f t="shared" si="14"/>
        <v>0</v>
      </c>
      <c r="Z8" s="68">
        <f t="shared" si="15"/>
        <v>0</v>
      </c>
      <c r="AA8" s="68">
        <f t="shared" si="16"/>
        <v>0</v>
      </c>
      <c r="AB8" s="68">
        <f t="shared" si="17"/>
        <v>0</v>
      </c>
      <c r="AC8" s="10"/>
      <c r="AD8" s="102"/>
      <c r="AE8" s="102">
        <f t="shared" si="18"/>
        <v>0</v>
      </c>
      <c r="AF8" s="102">
        <f t="shared" si="18"/>
        <v>0</v>
      </c>
      <c r="AG8" s="102">
        <f t="shared" si="18"/>
        <v>0</v>
      </c>
      <c r="AH8" s="102" t="str">
        <f t="shared" si="18"/>
        <v xml:space="preserve"> </v>
      </c>
      <c r="AI8" s="100"/>
      <c r="AJ8" s="99"/>
      <c r="AK8" s="99"/>
      <c r="AL8" s="103"/>
      <c r="AM8" s="99"/>
      <c r="AN8" s="104"/>
      <c r="AO8" s="10"/>
    </row>
    <row r="9" spans="1:41" x14ac:dyDescent="0.4">
      <c r="A9" s="65">
        <f t="shared" si="19"/>
        <v>7</v>
      </c>
      <c r="B9" s="56">
        <f t="shared" si="20"/>
        <v>0</v>
      </c>
      <c r="C9" s="56">
        <f t="shared" si="7"/>
        <v>0</v>
      </c>
      <c r="D9" s="57" t="str">
        <f t="shared" si="21"/>
        <v>第   回</v>
      </c>
      <c r="E9" s="57">
        <f t="shared" si="8"/>
        <v>0</v>
      </c>
      <c r="F9" s="56">
        <f t="shared" si="8"/>
        <v>0</v>
      </c>
      <c r="G9" s="99" t="str">
        <f>申込書!D33&amp;" "&amp;申込書!E33</f>
        <v xml:space="preserve"> </v>
      </c>
      <c r="H9" s="99"/>
      <c r="I9" s="66"/>
      <c r="J9" s="100">
        <f t="shared" si="9"/>
        <v>0</v>
      </c>
      <c r="K9" s="61"/>
      <c r="L9" s="56">
        <f t="shared" si="10"/>
        <v>0</v>
      </c>
      <c r="M9" s="62"/>
      <c r="N9" s="66">
        <f>申込書!D35</f>
        <v>0</v>
      </c>
      <c r="O9" s="63"/>
      <c r="P9" s="62"/>
      <c r="Q9" s="64"/>
      <c r="R9" s="63"/>
      <c r="S9" s="63"/>
      <c r="T9" s="63"/>
      <c r="U9" s="101">
        <f>申込書!D34</f>
        <v>0</v>
      </c>
      <c r="V9" s="68">
        <f t="shared" si="11"/>
        <v>0</v>
      </c>
      <c r="W9" s="68">
        <f t="shared" si="12"/>
        <v>0</v>
      </c>
      <c r="X9" s="68">
        <f t="shared" si="13"/>
        <v>0</v>
      </c>
      <c r="Y9" s="68">
        <f t="shared" si="14"/>
        <v>0</v>
      </c>
      <c r="Z9" s="68">
        <f t="shared" si="15"/>
        <v>0</v>
      </c>
      <c r="AA9" s="68">
        <f t="shared" si="16"/>
        <v>0</v>
      </c>
      <c r="AB9" s="68">
        <f t="shared" si="17"/>
        <v>0</v>
      </c>
      <c r="AC9" s="10"/>
      <c r="AD9" s="102"/>
      <c r="AE9" s="102">
        <f t="shared" si="18"/>
        <v>0</v>
      </c>
      <c r="AF9" s="102">
        <f t="shared" si="18"/>
        <v>0</v>
      </c>
      <c r="AG9" s="102">
        <f t="shared" si="18"/>
        <v>0</v>
      </c>
      <c r="AH9" s="102" t="str">
        <f t="shared" si="18"/>
        <v xml:space="preserve"> </v>
      </c>
      <c r="AI9" s="100"/>
      <c r="AJ9" s="99"/>
      <c r="AK9" s="99"/>
      <c r="AL9" s="103"/>
      <c r="AM9" s="99"/>
      <c r="AN9" s="104"/>
      <c r="AO9" s="10"/>
    </row>
    <row r="10" spans="1:41" x14ac:dyDescent="0.4">
      <c r="A10" s="65">
        <f t="shared" si="19"/>
        <v>8</v>
      </c>
      <c r="B10" s="56">
        <f t="shared" si="20"/>
        <v>0</v>
      </c>
      <c r="C10" s="56">
        <f t="shared" si="7"/>
        <v>0</v>
      </c>
      <c r="D10" s="57" t="str">
        <f t="shared" si="21"/>
        <v>第   回</v>
      </c>
      <c r="E10" s="57">
        <f t="shared" si="8"/>
        <v>0</v>
      </c>
      <c r="F10" s="56">
        <f t="shared" si="8"/>
        <v>0</v>
      </c>
      <c r="G10" s="99" t="str">
        <f>申込書!D36&amp;" "&amp;申込書!E36</f>
        <v xml:space="preserve"> </v>
      </c>
      <c r="H10" s="99"/>
      <c r="I10" s="66"/>
      <c r="J10" s="100">
        <f t="shared" si="9"/>
        <v>0</v>
      </c>
      <c r="K10" s="61"/>
      <c r="L10" s="56">
        <f t="shared" si="10"/>
        <v>0</v>
      </c>
      <c r="M10" s="62"/>
      <c r="N10" s="66">
        <f>申込書!D38</f>
        <v>0</v>
      </c>
      <c r="O10" s="63"/>
      <c r="P10" s="62"/>
      <c r="Q10" s="64"/>
      <c r="R10" s="63"/>
      <c r="S10" s="63"/>
      <c r="T10" s="63"/>
      <c r="U10" s="101">
        <f>申込書!D37</f>
        <v>0</v>
      </c>
      <c r="V10" s="68">
        <f t="shared" si="11"/>
        <v>0</v>
      </c>
      <c r="W10" s="68">
        <f t="shared" si="12"/>
        <v>0</v>
      </c>
      <c r="X10" s="68">
        <f t="shared" si="13"/>
        <v>0</v>
      </c>
      <c r="Y10" s="68">
        <f t="shared" si="14"/>
        <v>0</v>
      </c>
      <c r="Z10" s="68">
        <f t="shared" si="15"/>
        <v>0</v>
      </c>
      <c r="AA10" s="68">
        <f t="shared" si="16"/>
        <v>0</v>
      </c>
      <c r="AB10" s="68">
        <f t="shared" si="17"/>
        <v>0</v>
      </c>
      <c r="AC10" s="10"/>
      <c r="AD10" s="102"/>
      <c r="AE10" s="102">
        <f t="shared" si="18"/>
        <v>0</v>
      </c>
      <c r="AF10" s="102">
        <f t="shared" si="18"/>
        <v>0</v>
      </c>
      <c r="AG10" s="102">
        <f t="shared" si="18"/>
        <v>0</v>
      </c>
      <c r="AH10" s="102" t="str">
        <f t="shared" si="18"/>
        <v xml:space="preserve"> </v>
      </c>
      <c r="AI10" s="100"/>
      <c r="AJ10" s="99"/>
      <c r="AK10" s="99"/>
      <c r="AL10" s="103"/>
      <c r="AM10" s="99"/>
      <c r="AN10" s="104"/>
      <c r="AO10" s="10"/>
    </row>
    <row r="11" spans="1:41" x14ac:dyDescent="0.4">
      <c r="A11" s="65">
        <f t="shared" si="19"/>
        <v>9</v>
      </c>
      <c r="B11" s="56">
        <f t="shared" si="20"/>
        <v>0</v>
      </c>
      <c r="C11" s="56">
        <f t="shared" si="7"/>
        <v>0</v>
      </c>
      <c r="D11" s="57" t="str">
        <f t="shared" si="21"/>
        <v>第   回</v>
      </c>
      <c r="E11" s="57">
        <f t="shared" si="8"/>
        <v>0</v>
      </c>
      <c r="F11" s="56">
        <f t="shared" si="8"/>
        <v>0</v>
      </c>
      <c r="G11" s="99" t="str">
        <f>申込書!D39&amp;" "&amp;申込書!E39</f>
        <v xml:space="preserve"> </v>
      </c>
      <c r="H11" s="99"/>
      <c r="I11" s="66"/>
      <c r="J11" s="100">
        <f t="shared" si="9"/>
        <v>0</v>
      </c>
      <c r="K11" s="61"/>
      <c r="L11" s="56">
        <f t="shared" si="10"/>
        <v>0</v>
      </c>
      <c r="M11" s="62"/>
      <c r="N11" s="66">
        <f>申込書!D41</f>
        <v>0</v>
      </c>
      <c r="O11" s="63"/>
      <c r="P11" s="62"/>
      <c r="Q11" s="64"/>
      <c r="R11" s="63"/>
      <c r="S11" s="63"/>
      <c r="T11" s="63"/>
      <c r="U11" s="101">
        <f>申込書!D40</f>
        <v>0</v>
      </c>
      <c r="V11" s="68">
        <f t="shared" si="11"/>
        <v>0</v>
      </c>
      <c r="W11" s="68">
        <f t="shared" si="12"/>
        <v>0</v>
      </c>
      <c r="X11" s="68">
        <f t="shared" si="13"/>
        <v>0</v>
      </c>
      <c r="Y11" s="68">
        <f t="shared" si="14"/>
        <v>0</v>
      </c>
      <c r="Z11" s="68">
        <f t="shared" si="15"/>
        <v>0</v>
      </c>
      <c r="AA11" s="68">
        <f t="shared" si="16"/>
        <v>0</v>
      </c>
      <c r="AB11" s="68">
        <f t="shared" si="17"/>
        <v>0</v>
      </c>
      <c r="AC11" s="10"/>
      <c r="AD11" s="102"/>
      <c r="AE11" s="102">
        <f t="shared" si="18"/>
        <v>0</v>
      </c>
      <c r="AF11" s="102">
        <f t="shared" si="18"/>
        <v>0</v>
      </c>
      <c r="AG11" s="102">
        <f t="shared" si="18"/>
        <v>0</v>
      </c>
      <c r="AH11" s="102" t="str">
        <f t="shared" si="18"/>
        <v xml:space="preserve"> </v>
      </c>
      <c r="AI11" s="100"/>
      <c r="AJ11" s="99"/>
      <c r="AK11" s="99"/>
      <c r="AL11" s="103"/>
      <c r="AM11" s="99"/>
      <c r="AN11" s="104"/>
      <c r="AO11" s="10"/>
    </row>
    <row r="12" spans="1:41" x14ac:dyDescent="0.4">
      <c r="A12" s="65">
        <f t="shared" si="19"/>
        <v>10</v>
      </c>
      <c r="B12" s="56">
        <f t="shared" si="20"/>
        <v>0</v>
      </c>
      <c r="C12" s="56">
        <f t="shared" si="7"/>
        <v>0</v>
      </c>
      <c r="D12" s="57" t="str">
        <f t="shared" si="21"/>
        <v>第   回</v>
      </c>
      <c r="E12" s="57">
        <f t="shared" si="8"/>
        <v>0</v>
      </c>
      <c r="F12" s="56">
        <f t="shared" si="8"/>
        <v>0</v>
      </c>
      <c r="G12" s="99" t="str">
        <f>申込書!D42&amp;" "&amp;申込書!E42</f>
        <v xml:space="preserve"> </v>
      </c>
      <c r="H12" s="99"/>
      <c r="I12" s="66"/>
      <c r="J12" s="100">
        <f t="shared" si="9"/>
        <v>0</v>
      </c>
      <c r="K12" s="61"/>
      <c r="L12" s="56">
        <f t="shared" si="10"/>
        <v>0</v>
      </c>
      <c r="M12" s="62"/>
      <c r="N12" s="66">
        <f>申込書!D44</f>
        <v>0</v>
      </c>
      <c r="O12" s="63"/>
      <c r="P12" s="62"/>
      <c r="Q12" s="64"/>
      <c r="R12" s="63"/>
      <c r="S12" s="63"/>
      <c r="T12" s="63"/>
      <c r="U12" s="101">
        <f>申込書!D43</f>
        <v>0</v>
      </c>
      <c r="V12" s="68">
        <f t="shared" si="11"/>
        <v>0</v>
      </c>
      <c r="W12" s="68">
        <f t="shared" si="12"/>
        <v>0</v>
      </c>
      <c r="X12" s="68">
        <f t="shared" si="13"/>
        <v>0</v>
      </c>
      <c r="Y12" s="68">
        <f t="shared" si="14"/>
        <v>0</v>
      </c>
      <c r="Z12" s="68">
        <f t="shared" si="15"/>
        <v>0</v>
      </c>
      <c r="AA12" s="68">
        <f t="shared" si="16"/>
        <v>0</v>
      </c>
      <c r="AB12" s="68">
        <f t="shared" si="17"/>
        <v>0</v>
      </c>
      <c r="AC12" s="10"/>
      <c r="AD12" s="102"/>
      <c r="AE12" s="102">
        <f t="shared" si="18"/>
        <v>0</v>
      </c>
      <c r="AF12" s="102">
        <f t="shared" si="18"/>
        <v>0</v>
      </c>
      <c r="AG12" s="102">
        <f t="shared" si="18"/>
        <v>0</v>
      </c>
      <c r="AH12" s="102" t="str">
        <f t="shared" si="18"/>
        <v xml:space="preserve"> </v>
      </c>
      <c r="AI12" s="100"/>
      <c r="AJ12" s="99"/>
      <c r="AK12" s="99"/>
      <c r="AL12" s="103"/>
      <c r="AM12" s="99"/>
      <c r="AN12" s="104"/>
      <c r="AO12" s="10"/>
    </row>
    <row r="15" spans="1:41" x14ac:dyDescent="0.4">
      <c r="A15" s="69" t="s">
        <v>35</v>
      </c>
      <c r="B15" s="70" t="s">
        <v>86</v>
      </c>
      <c r="C15" s="69" t="s">
        <v>90</v>
      </c>
      <c r="D15" s="75" t="s">
        <v>87</v>
      </c>
      <c r="E15" s="71"/>
      <c r="F15" s="72" t="s">
        <v>88</v>
      </c>
      <c r="G15" s="69" t="s">
        <v>89</v>
      </c>
      <c r="H15" s="71"/>
      <c r="I15" s="71"/>
      <c r="J15" s="69" t="s">
        <v>91</v>
      </c>
      <c r="K15" s="71"/>
      <c r="L15" s="69" t="s">
        <v>92</v>
      </c>
      <c r="M15" s="74" t="s">
        <v>39</v>
      </c>
      <c r="N15" s="69" t="s">
        <v>69</v>
      </c>
    </row>
    <row r="16" spans="1:41" x14ac:dyDescent="0.4">
      <c r="A16" s="4">
        <v>1</v>
      </c>
      <c r="B16" s="57">
        <f>申込書!$D$5</f>
        <v>0</v>
      </c>
      <c r="C16" s="57" t="str">
        <f t="shared" ref="C16:C25" si="22">G3</f>
        <v xml:space="preserve"> </v>
      </c>
      <c r="D16" s="10">
        <f t="shared" ref="D16:D25" si="23">I3</f>
        <v>0</v>
      </c>
      <c r="E16" s="10"/>
      <c r="F16" s="10">
        <f t="shared" ref="F16:F25" si="24">J3</f>
        <v>0</v>
      </c>
      <c r="G16" s="10">
        <f t="shared" ref="G16:G25" si="25">L3</f>
        <v>0</v>
      </c>
      <c r="H16" s="10"/>
      <c r="I16" s="10"/>
      <c r="J16" s="10">
        <f t="shared" ref="J16:J25" si="26">N3</f>
        <v>0</v>
      </c>
      <c r="K16" s="10"/>
      <c r="L16" s="10">
        <f t="shared" ref="L16:L25" si="27">U3</f>
        <v>0</v>
      </c>
      <c r="M16" s="10">
        <f>E3</f>
        <v>0</v>
      </c>
      <c r="N16" s="10"/>
      <c r="O16">
        <f t="shared" ref="O16:T25" si="28">O3</f>
        <v>0</v>
      </c>
      <c r="P16">
        <f t="shared" si="28"/>
        <v>0</v>
      </c>
      <c r="Q16">
        <f t="shared" si="28"/>
        <v>0</v>
      </c>
      <c r="R16">
        <f t="shared" si="28"/>
        <v>0</v>
      </c>
      <c r="S16">
        <f t="shared" si="28"/>
        <v>0</v>
      </c>
      <c r="T16">
        <f t="shared" si="28"/>
        <v>0</v>
      </c>
    </row>
    <row r="17" spans="1:20" x14ac:dyDescent="0.4">
      <c r="A17" s="4">
        <f>A16+1</f>
        <v>2</v>
      </c>
      <c r="B17" s="57">
        <f>B$16</f>
        <v>0</v>
      </c>
      <c r="C17" s="57" t="str">
        <f t="shared" si="22"/>
        <v xml:space="preserve"> </v>
      </c>
      <c r="D17" s="10">
        <f t="shared" ref="D17:G25" si="29">D$16</f>
        <v>0</v>
      </c>
      <c r="E17" s="10">
        <f t="shared" si="29"/>
        <v>0</v>
      </c>
      <c r="F17" s="10">
        <f t="shared" si="29"/>
        <v>0</v>
      </c>
      <c r="G17" s="10">
        <f t="shared" si="29"/>
        <v>0</v>
      </c>
      <c r="H17" s="10"/>
      <c r="I17" s="10"/>
      <c r="J17" s="10">
        <f t="shared" si="26"/>
        <v>0</v>
      </c>
      <c r="K17" s="10"/>
      <c r="L17" s="10">
        <f t="shared" si="27"/>
        <v>0</v>
      </c>
      <c r="M17" s="10">
        <f t="shared" ref="M17:M25" si="30">E4</f>
        <v>0</v>
      </c>
      <c r="N17" s="10"/>
      <c r="O17">
        <f t="shared" si="28"/>
        <v>0</v>
      </c>
      <c r="P17">
        <f t="shared" si="28"/>
        <v>0</v>
      </c>
      <c r="Q17">
        <f t="shared" si="28"/>
        <v>0</v>
      </c>
      <c r="R17">
        <f t="shared" si="28"/>
        <v>0</v>
      </c>
      <c r="S17">
        <f t="shared" si="28"/>
        <v>0</v>
      </c>
      <c r="T17">
        <f t="shared" si="28"/>
        <v>0</v>
      </c>
    </row>
    <row r="18" spans="1:20" x14ac:dyDescent="0.4">
      <c r="A18" s="4">
        <f t="shared" ref="A18:A25" si="31">A17+1</f>
        <v>3</v>
      </c>
      <c r="B18" s="57">
        <f t="shared" ref="B18:B25" si="32">B$16</f>
        <v>0</v>
      </c>
      <c r="C18" s="57" t="str">
        <f t="shared" si="22"/>
        <v xml:space="preserve"> </v>
      </c>
      <c r="D18" s="10">
        <f t="shared" si="29"/>
        <v>0</v>
      </c>
      <c r="E18" s="10">
        <f t="shared" si="29"/>
        <v>0</v>
      </c>
      <c r="F18" s="10">
        <f t="shared" si="29"/>
        <v>0</v>
      </c>
      <c r="G18" s="10">
        <f t="shared" si="29"/>
        <v>0</v>
      </c>
      <c r="H18" s="10"/>
      <c r="I18" s="10"/>
      <c r="J18" s="10">
        <f t="shared" si="26"/>
        <v>0</v>
      </c>
      <c r="K18" s="10"/>
      <c r="L18" s="10">
        <f t="shared" si="27"/>
        <v>0</v>
      </c>
      <c r="M18" s="10">
        <f t="shared" si="30"/>
        <v>0</v>
      </c>
      <c r="N18" s="10"/>
      <c r="O18">
        <f t="shared" si="28"/>
        <v>0</v>
      </c>
      <c r="P18">
        <f t="shared" si="28"/>
        <v>0</v>
      </c>
      <c r="Q18">
        <f t="shared" si="28"/>
        <v>0</v>
      </c>
      <c r="R18">
        <f t="shared" si="28"/>
        <v>0</v>
      </c>
      <c r="S18">
        <f t="shared" si="28"/>
        <v>0</v>
      </c>
      <c r="T18">
        <f t="shared" si="28"/>
        <v>0</v>
      </c>
    </row>
    <row r="19" spans="1:20" x14ac:dyDescent="0.4">
      <c r="A19" s="4">
        <f t="shared" si="31"/>
        <v>4</v>
      </c>
      <c r="B19" s="57">
        <f t="shared" si="32"/>
        <v>0</v>
      </c>
      <c r="C19" s="57" t="str">
        <f t="shared" si="22"/>
        <v xml:space="preserve"> </v>
      </c>
      <c r="D19" s="10">
        <f t="shared" si="29"/>
        <v>0</v>
      </c>
      <c r="E19" s="10">
        <f t="shared" si="29"/>
        <v>0</v>
      </c>
      <c r="F19" s="10">
        <f t="shared" si="29"/>
        <v>0</v>
      </c>
      <c r="G19" s="10">
        <f t="shared" si="29"/>
        <v>0</v>
      </c>
      <c r="H19" s="10"/>
      <c r="I19" s="10"/>
      <c r="J19" s="10">
        <f t="shared" si="26"/>
        <v>0</v>
      </c>
      <c r="K19" s="10"/>
      <c r="L19" s="10">
        <f t="shared" si="27"/>
        <v>0</v>
      </c>
      <c r="M19" s="10">
        <f t="shared" si="30"/>
        <v>0</v>
      </c>
      <c r="N19" s="10"/>
      <c r="O19">
        <f t="shared" si="28"/>
        <v>0</v>
      </c>
      <c r="P19">
        <f t="shared" si="28"/>
        <v>0</v>
      </c>
      <c r="Q19">
        <f t="shared" si="28"/>
        <v>0</v>
      </c>
      <c r="R19">
        <f t="shared" si="28"/>
        <v>0</v>
      </c>
      <c r="S19">
        <f t="shared" si="28"/>
        <v>0</v>
      </c>
      <c r="T19">
        <f t="shared" si="28"/>
        <v>0</v>
      </c>
    </row>
    <row r="20" spans="1:20" x14ac:dyDescent="0.4">
      <c r="A20" s="4">
        <f t="shared" si="31"/>
        <v>5</v>
      </c>
      <c r="B20" s="57">
        <f t="shared" si="32"/>
        <v>0</v>
      </c>
      <c r="C20" s="57" t="str">
        <f t="shared" si="22"/>
        <v xml:space="preserve"> </v>
      </c>
      <c r="D20" s="10">
        <f t="shared" si="29"/>
        <v>0</v>
      </c>
      <c r="E20" s="10">
        <f t="shared" si="29"/>
        <v>0</v>
      </c>
      <c r="F20" s="10">
        <f t="shared" si="29"/>
        <v>0</v>
      </c>
      <c r="G20" s="10">
        <f t="shared" si="29"/>
        <v>0</v>
      </c>
      <c r="H20" s="10"/>
      <c r="I20" s="10"/>
      <c r="J20" s="10">
        <f t="shared" si="26"/>
        <v>0</v>
      </c>
      <c r="K20" s="10"/>
      <c r="L20" s="10">
        <f t="shared" si="27"/>
        <v>0</v>
      </c>
      <c r="M20" s="10">
        <f t="shared" si="30"/>
        <v>0</v>
      </c>
      <c r="N20" s="10"/>
      <c r="O20">
        <f t="shared" si="28"/>
        <v>0</v>
      </c>
      <c r="P20">
        <f t="shared" si="28"/>
        <v>0</v>
      </c>
      <c r="Q20">
        <f t="shared" si="28"/>
        <v>0</v>
      </c>
      <c r="R20">
        <f t="shared" si="28"/>
        <v>0</v>
      </c>
      <c r="S20">
        <f t="shared" si="28"/>
        <v>0</v>
      </c>
      <c r="T20">
        <f t="shared" si="28"/>
        <v>0</v>
      </c>
    </row>
    <row r="21" spans="1:20" x14ac:dyDescent="0.4">
      <c r="A21" s="4">
        <f t="shared" si="31"/>
        <v>6</v>
      </c>
      <c r="B21" s="57">
        <f t="shared" si="32"/>
        <v>0</v>
      </c>
      <c r="C21" s="57" t="str">
        <f t="shared" si="22"/>
        <v xml:space="preserve"> </v>
      </c>
      <c r="D21" s="10">
        <f t="shared" si="29"/>
        <v>0</v>
      </c>
      <c r="E21" s="10">
        <f t="shared" si="29"/>
        <v>0</v>
      </c>
      <c r="F21" s="10">
        <f t="shared" si="29"/>
        <v>0</v>
      </c>
      <c r="G21" s="10">
        <f t="shared" si="29"/>
        <v>0</v>
      </c>
      <c r="H21" s="10"/>
      <c r="I21" s="10"/>
      <c r="J21" s="10">
        <f t="shared" si="26"/>
        <v>0</v>
      </c>
      <c r="K21" s="10"/>
      <c r="L21" s="10">
        <f t="shared" si="27"/>
        <v>0</v>
      </c>
      <c r="M21" s="10">
        <f t="shared" si="30"/>
        <v>0</v>
      </c>
      <c r="N21" s="10"/>
      <c r="O21">
        <f t="shared" si="28"/>
        <v>0</v>
      </c>
      <c r="P21">
        <f t="shared" si="28"/>
        <v>0</v>
      </c>
      <c r="Q21">
        <f t="shared" si="28"/>
        <v>0</v>
      </c>
      <c r="R21">
        <f t="shared" si="28"/>
        <v>0</v>
      </c>
      <c r="S21">
        <f t="shared" si="28"/>
        <v>0</v>
      </c>
      <c r="T21">
        <f t="shared" si="28"/>
        <v>0</v>
      </c>
    </row>
    <row r="22" spans="1:20" x14ac:dyDescent="0.4">
      <c r="A22" s="4">
        <f t="shared" si="31"/>
        <v>7</v>
      </c>
      <c r="B22" s="57">
        <f t="shared" si="32"/>
        <v>0</v>
      </c>
      <c r="C22" s="57" t="str">
        <f t="shared" si="22"/>
        <v xml:space="preserve"> </v>
      </c>
      <c r="D22" s="10">
        <f t="shared" si="29"/>
        <v>0</v>
      </c>
      <c r="E22" s="10">
        <f t="shared" si="29"/>
        <v>0</v>
      </c>
      <c r="F22" s="10">
        <f t="shared" si="29"/>
        <v>0</v>
      </c>
      <c r="G22" s="10">
        <f t="shared" si="29"/>
        <v>0</v>
      </c>
      <c r="H22" s="10"/>
      <c r="I22" s="10"/>
      <c r="J22" s="10">
        <f t="shared" si="26"/>
        <v>0</v>
      </c>
      <c r="K22" s="10"/>
      <c r="L22" s="10">
        <f t="shared" si="27"/>
        <v>0</v>
      </c>
      <c r="M22" s="10">
        <f t="shared" si="30"/>
        <v>0</v>
      </c>
      <c r="N22" s="10"/>
      <c r="O22">
        <f t="shared" si="28"/>
        <v>0</v>
      </c>
      <c r="P22">
        <f t="shared" si="28"/>
        <v>0</v>
      </c>
      <c r="Q22">
        <f t="shared" si="28"/>
        <v>0</v>
      </c>
      <c r="R22">
        <f t="shared" si="28"/>
        <v>0</v>
      </c>
      <c r="S22">
        <f t="shared" si="28"/>
        <v>0</v>
      </c>
      <c r="T22">
        <f t="shared" si="28"/>
        <v>0</v>
      </c>
    </row>
    <row r="23" spans="1:20" x14ac:dyDescent="0.4">
      <c r="A23" s="4">
        <f t="shared" si="31"/>
        <v>8</v>
      </c>
      <c r="B23" s="57">
        <f t="shared" si="32"/>
        <v>0</v>
      </c>
      <c r="C23" s="57" t="str">
        <f t="shared" si="22"/>
        <v xml:space="preserve"> </v>
      </c>
      <c r="D23" s="10">
        <f t="shared" si="29"/>
        <v>0</v>
      </c>
      <c r="E23" s="10">
        <f t="shared" si="29"/>
        <v>0</v>
      </c>
      <c r="F23" s="10">
        <f t="shared" si="29"/>
        <v>0</v>
      </c>
      <c r="G23" s="10">
        <f t="shared" si="29"/>
        <v>0</v>
      </c>
      <c r="H23" s="10"/>
      <c r="I23" s="10"/>
      <c r="J23" s="10">
        <f t="shared" si="26"/>
        <v>0</v>
      </c>
      <c r="K23" s="10"/>
      <c r="L23" s="10">
        <f t="shared" si="27"/>
        <v>0</v>
      </c>
      <c r="M23" s="10">
        <f t="shared" si="30"/>
        <v>0</v>
      </c>
      <c r="N23" s="10"/>
      <c r="O23">
        <f t="shared" si="28"/>
        <v>0</v>
      </c>
      <c r="P23">
        <f t="shared" si="28"/>
        <v>0</v>
      </c>
      <c r="Q23">
        <f t="shared" si="28"/>
        <v>0</v>
      </c>
      <c r="R23">
        <f t="shared" si="28"/>
        <v>0</v>
      </c>
      <c r="S23">
        <f t="shared" si="28"/>
        <v>0</v>
      </c>
      <c r="T23">
        <f t="shared" si="28"/>
        <v>0</v>
      </c>
    </row>
    <row r="24" spans="1:20" x14ac:dyDescent="0.4">
      <c r="A24" s="4">
        <f t="shared" si="31"/>
        <v>9</v>
      </c>
      <c r="B24" s="57">
        <f t="shared" si="32"/>
        <v>0</v>
      </c>
      <c r="C24" s="57" t="str">
        <f t="shared" si="22"/>
        <v xml:space="preserve"> </v>
      </c>
      <c r="D24" s="10">
        <f t="shared" si="29"/>
        <v>0</v>
      </c>
      <c r="E24" s="10">
        <f t="shared" si="29"/>
        <v>0</v>
      </c>
      <c r="F24" s="10">
        <f t="shared" si="29"/>
        <v>0</v>
      </c>
      <c r="G24" s="10">
        <f t="shared" si="29"/>
        <v>0</v>
      </c>
      <c r="H24" s="10"/>
      <c r="I24" s="10"/>
      <c r="J24" s="10">
        <f t="shared" si="26"/>
        <v>0</v>
      </c>
      <c r="K24" s="10"/>
      <c r="L24" s="10">
        <f t="shared" si="27"/>
        <v>0</v>
      </c>
      <c r="M24" s="10">
        <f t="shared" si="30"/>
        <v>0</v>
      </c>
      <c r="N24" s="10"/>
      <c r="O24">
        <f t="shared" si="28"/>
        <v>0</v>
      </c>
      <c r="P24">
        <f t="shared" si="28"/>
        <v>0</v>
      </c>
      <c r="Q24">
        <f t="shared" si="28"/>
        <v>0</v>
      </c>
      <c r="R24">
        <f t="shared" si="28"/>
        <v>0</v>
      </c>
      <c r="S24">
        <f t="shared" si="28"/>
        <v>0</v>
      </c>
      <c r="T24">
        <f t="shared" si="28"/>
        <v>0</v>
      </c>
    </row>
    <row r="25" spans="1:20" x14ac:dyDescent="0.4">
      <c r="A25" s="4">
        <f t="shared" si="31"/>
        <v>10</v>
      </c>
      <c r="B25" s="57">
        <f t="shared" si="32"/>
        <v>0</v>
      </c>
      <c r="C25" s="57" t="str">
        <f t="shared" si="22"/>
        <v xml:space="preserve"> </v>
      </c>
      <c r="D25" s="10">
        <f t="shared" si="29"/>
        <v>0</v>
      </c>
      <c r="E25" s="10">
        <f t="shared" si="29"/>
        <v>0</v>
      </c>
      <c r="F25" s="10">
        <f t="shared" si="29"/>
        <v>0</v>
      </c>
      <c r="G25" s="10">
        <f t="shared" si="29"/>
        <v>0</v>
      </c>
      <c r="H25" s="10"/>
      <c r="I25" s="10"/>
      <c r="J25" s="10">
        <f t="shared" si="26"/>
        <v>0</v>
      </c>
      <c r="K25" s="10"/>
      <c r="L25" s="10">
        <f t="shared" si="27"/>
        <v>0</v>
      </c>
      <c r="M25" s="10">
        <f t="shared" si="30"/>
        <v>0</v>
      </c>
      <c r="N25" s="10"/>
      <c r="O25">
        <f t="shared" si="28"/>
        <v>0</v>
      </c>
      <c r="P25">
        <f t="shared" si="28"/>
        <v>0</v>
      </c>
      <c r="Q25">
        <f t="shared" si="28"/>
        <v>0</v>
      </c>
      <c r="R25">
        <f t="shared" si="28"/>
        <v>0</v>
      </c>
      <c r="S25">
        <f t="shared" si="28"/>
        <v>0</v>
      </c>
      <c r="T25">
        <f t="shared" si="28"/>
        <v>0</v>
      </c>
    </row>
    <row r="27" spans="1:20" ht="21" x14ac:dyDescent="0.4">
      <c r="B27" s="14" t="s">
        <v>4</v>
      </c>
    </row>
  </sheetData>
  <phoneticPr fontId="2"/>
  <dataValidations disablePrompts="1" count="2">
    <dataValidation imeMode="hiragana" allowBlank="1" showInputMessage="1" showErrorMessage="1" sqref="AI2" xr:uid="{00000000-0002-0000-0200-000000000000}"/>
    <dataValidation imeMode="halfAlpha" allowBlank="1" showInputMessage="1" showErrorMessage="1" sqref="H2:I2 L2:M2 Q2 S2:T2 V3:AB3" xr:uid="{00000000-0002-0000-0200-000001000000}"/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申込書記入例</vt:lpstr>
      <vt:lpstr>申込書</vt:lpstr>
      <vt:lpstr>管理表コピー用【編集不可】</vt:lpstr>
      <vt:lpstr>申込書!Print_Area</vt:lpstr>
      <vt:lpstr>申込書記入例!Print_Area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近藤 正樹</cp:lastModifiedBy>
  <cp:lastPrinted>2023-07-27T07:30:49Z</cp:lastPrinted>
  <dcterms:created xsi:type="dcterms:W3CDTF">2022-07-08T09:18:13Z</dcterms:created>
  <dcterms:modified xsi:type="dcterms:W3CDTF">2026-06-29T11:58:03Z</dcterms:modified>
</cp:coreProperties>
</file>